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6\Solution Files\"/>
    </mc:Choice>
  </mc:AlternateContent>
  <xr:revisionPtr revIDLastSave="0" documentId="8_{B6B039D9-850D-436F-B352-3E56DBF14556}" xr6:coauthVersionLast="34" xr6:coauthVersionMax="34" xr10:uidLastSave="{00000000-0000-0000-0000-000000000000}"/>
  <bookViews>
    <workbookView xWindow="0" yWindow="0" windowWidth="19200" windowHeight="6960" xr2:uid="{1EA2C764-436A-4791-8BB8-CF976511E036}"/>
  </bookViews>
  <sheets>
    <sheet name="Problem 5" sheetId="1" r:id="rId1"/>
  </sheets>
  <externalReferences>
    <externalReference r:id="rId2"/>
    <externalReference r:id="rId3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Amount">[1]Sample!$AJ$18:$AJ$152</definedName>
    <definedName name="bins">'[2]Problem 1'!#REF!</definedName>
    <definedName name="Doc_Number">[1]Sample!$AK$18:$AK$152</definedName>
    <definedName name="lookup">'[2]Problem 2'!$I$6:$K$44</definedName>
    <definedName name="order_quantity">'[2]Problem 6'!$E$3</definedName>
    <definedName name="Pal_Workbook_GUID" hidden="1">"1A1MALVQDWT5JJTJS1C58L31"</definedName>
    <definedName name="reorder_point">'[2]Problem 6'!$E$2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trata">[1]Sample!$AH$18:$AH$152</definedName>
    <definedName name="tenpercent">'[2]Problem 1'!#REF!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6" i="1" l="1"/>
  <c r="J56" i="1" s="1"/>
  <c r="K56" i="1" s="1"/>
  <c r="I55" i="1"/>
  <c r="J55" i="1" s="1"/>
  <c r="K55" i="1" s="1"/>
  <c r="J54" i="1"/>
  <c r="K54" i="1" s="1"/>
  <c r="I54" i="1"/>
  <c r="I53" i="1"/>
  <c r="J53" i="1" s="1"/>
  <c r="K53" i="1" s="1"/>
  <c r="I52" i="1"/>
  <c r="J52" i="1" s="1"/>
  <c r="K52" i="1" s="1"/>
  <c r="I51" i="1"/>
  <c r="J51" i="1" s="1"/>
  <c r="K51" i="1" s="1"/>
  <c r="J50" i="1"/>
  <c r="K50" i="1" s="1"/>
  <c r="I50" i="1"/>
  <c r="I49" i="1"/>
  <c r="J49" i="1" s="1"/>
  <c r="K49" i="1" s="1"/>
  <c r="I48" i="1"/>
  <c r="J48" i="1" s="1"/>
  <c r="K48" i="1" s="1"/>
  <c r="I47" i="1"/>
  <c r="J47" i="1" s="1"/>
  <c r="K47" i="1" s="1"/>
  <c r="J46" i="1"/>
  <c r="K46" i="1" s="1"/>
  <c r="I46" i="1"/>
  <c r="I45" i="1"/>
  <c r="J45" i="1" s="1"/>
  <c r="K45" i="1" s="1"/>
  <c r="I44" i="1"/>
  <c r="J44" i="1" s="1"/>
  <c r="K44" i="1" s="1"/>
  <c r="K43" i="1"/>
  <c r="J43" i="1"/>
  <c r="I43" i="1"/>
  <c r="J42" i="1"/>
  <c r="K42" i="1" s="1"/>
  <c r="I42" i="1"/>
  <c r="I41" i="1"/>
  <c r="J41" i="1" s="1"/>
  <c r="K41" i="1" s="1"/>
  <c r="I40" i="1"/>
  <c r="J40" i="1" s="1"/>
  <c r="K40" i="1" s="1"/>
  <c r="K39" i="1"/>
  <c r="J39" i="1"/>
  <c r="I39" i="1"/>
  <c r="J38" i="1"/>
  <c r="K38" i="1" s="1"/>
  <c r="I38" i="1"/>
  <c r="I37" i="1"/>
  <c r="J37" i="1" s="1"/>
  <c r="K37" i="1" s="1"/>
  <c r="I36" i="1"/>
  <c r="J36" i="1" s="1"/>
  <c r="K36" i="1" s="1"/>
  <c r="K35" i="1"/>
  <c r="J35" i="1"/>
  <c r="I35" i="1"/>
  <c r="J34" i="1"/>
  <c r="K34" i="1" s="1"/>
  <c r="I34" i="1"/>
  <c r="I33" i="1"/>
  <c r="J33" i="1" s="1"/>
  <c r="K33" i="1" s="1"/>
  <c r="I32" i="1"/>
  <c r="J32" i="1" s="1"/>
  <c r="K32" i="1" s="1"/>
  <c r="K31" i="1"/>
  <c r="J31" i="1"/>
  <c r="I31" i="1"/>
  <c r="J30" i="1"/>
  <c r="K30" i="1" s="1"/>
  <c r="I30" i="1"/>
  <c r="I29" i="1"/>
  <c r="J29" i="1" s="1"/>
  <c r="K29" i="1" s="1"/>
  <c r="I28" i="1"/>
  <c r="J28" i="1" s="1"/>
  <c r="K28" i="1" s="1"/>
  <c r="K27" i="1"/>
  <c r="J27" i="1"/>
  <c r="I27" i="1"/>
  <c r="J26" i="1"/>
  <c r="K26" i="1" s="1"/>
  <c r="I26" i="1"/>
  <c r="I25" i="1"/>
  <c r="J25" i="1" s="1"/>
  <c r="K25" i="1" s="1"/>
  <c r="I24" i="1"/>
  <c r="J24" i="1" s="1"/>
  <c r="K24" i="1" s="1"/>
  <c r="K23" i="1"/>
  <c r="J23" i="1"/>
  <c r="I23" i="1"/>
  <c r="J22" i="1"/>
  <c r="K22" i="1" s="1"/>
  <c r="I22" i="1"/>
  <c r="I21" i="1"/>
  <c r="J21" i="1" s="1"/>
  <c r="K21" i="1" s="1"/>
  <c r="I20" i="1"/>
  <c r="J20" i="1" s="1"/>
  <c r="K20" i="1" s="1"/>
  <c r="K19" i="1"/>
  <c r="J19" i="1"/>
  <c r="I19" i="1"/>
  <c r="J18" i="1"/>
  <c r="K18" i="1" s="1"/>
  <c r="I18" i="1"/>
  <c r="I17" i="1"/>
  <c r="J17" i="1" s="1"/>
  <c r="K17" i="1" s="1"/>
  <c r="I16" i="1"/>
  <c r="J16" i="1" s="1"/>
  <c r="K16" i="1" s="1"/>
  <c r="K15" i="1"/>
  <c r="J15" i="1"/>
  <c r="I15" i="1"/>
  <c r="J14" i="1"/>
  <c r="K14" i="1" s="1"/>
  <c r="I14" i="1"/>
  <c r="I13" i="1"/>
  <c r="J13" i="1" s="1"/>
  <c r="K13" i="1" s="1"/>
  <c r="I12" i="1"/>
  <c r="J12" i="1" s="1"/>
  <c r="K12" i="1" s="1"/>
  <c r="K11" i="1"/>
  <c r="J11" i="1"/>
  <c r="I11" i="1"/>
  <c r="J10" i="1"/>
  <c r="K10" i="1" s="1"/>
  <c r="I10" i="1"/>
  <c r="I9" i="1"/>
  <c r="J9" i="1" s="1"/>
  <c r="K9" i="1" s="1"/>
  <c r="I8" i="1"/>
  <c r="J8" i="1" s="1"/>
  <c r="K8" i="1" s="1"/>
  <c r="K7" i="1"/>
  <c r="J7" i="1"/>
  <c r="I7" i="1"/>
</calcChain>
</file>

<file path=xl/sharedStrings.xml><?xml version="1.0" encoding="utf-8"?>
<sst xmlns="http://schemas.openxmlformats.org/spreadsheetml/2006/main" count="55" uniqueCount="55">
  <si>
    <t>Use Excel Formulas</t>
  </si>
  <si>
    <t>Data</t>
  </si>
  <si>
    <t>Space1</t>
  </si>
  <si>
    <t>Space2</t>
  </si>
  <si>
    <t>Population</t>
  </si>
  <si>
    <t>California 39776830</t>
  </si>
  <si>
    <t>Texas 28704330</t>
  </si>
  <si>
    <t>Florida 21312211</t>
  </si>
  <si>
    <t>New York 19862512</t>
  </si>
  <si>
    <t>Pennsylvania 12823989</t>
  </si>
  <si>
    <t>Illinois 12768320</t>
  </si>
  <si>
    <t>Ohio 11694664</t>
  </si>
  <si>
    <t>Georgia 10545138</t>
  </si>
  <si>
    <t>North Carolina 10390149</t>
  </si>
  <si>
    <t>Michigan 9991177</t>
  </si>
  <si>
    <t>New Jersey 9032872</t>
  </si>
  <si>
    <t>Virginia 8525660</t>
  </si>
  <si>
    <t>Washington 7530552</t>
  </si>
  <si>
    <t>Arizona 7123898</t>
  </si>
  <si>
    <t>Massachusetts 6895917</t>
  </si>
  <si>
    <t>Tennessee 6782564</t>
  </si>
  <si>
    <t>Indiana 6699629</t>
  </si>
  <si>
    <t>Missouri 6135888</t>
  </si>
  <si>
    <t>Maryland 6079602</t>
  </si>
  <si>
    <t>Wisconsin 5818049</t>
  </si>
  <si>
    <t>Colorado 5684203</t>
  </si>
  <si>
    <t>Minnesota 5628162</t>
  </si>
  <si>
    <t>South Carolina 5088916</t>
  </si>
  <si>
    <t>Alabama 4888949</t>
  </si>
  <si>
    <t>Louisiana 4682509</t>
  </si>
  <si>
    <t>Kentucky 4472265</t>
  </si>
  <si>
    <t>Oregon 4199563</t>
  </si>
  <si>
    <t>Oklahoma 3940521</t>
  </si>
  <si>
    <t>Connecticut 3588683</t>
  </si>
  <si>
    <t>Iowa 3160553</t>
  </si>
  <si>
    <t>Utah 3159345</t>
  </si>
  <si>
    <t>Nevada 3056824</t>
  </si>
  <si>
    <t>Arkansas 3020327</t>
  </si>
  <si>
    <t>Mississippi 2982785</t>
  </si>
  <si>
    <t>Kansas 2918515</t>
  </si>
  <si>
    <t>New Mexico 2090708</t>
  </si>
  <si>
    <t>Nebraska 1932549</t>
  </si>
  <si>
    <t>West Virginia 1803077</t>
  </si>
  <si>
    <t>Idaho 1753860</t>
  </si>
  <si>
    <t>Hawaii 1426393</t>
  </si>
  <si>
    <t>New Hampshire 1350575</t>
  </si>
  <si>
    <t>Maine 1341582</t>
  </si>
  <si>
    <t>Montana 1062330</t>
  </si>
  <si>
    <t>Rhode Island 1061712</t>
  </si>
  <si>
    <t>Delaware 971180</t>
  </si>
  <si>
    <t>South Dakota 877790</t>
  </si>
  <si>
    <t>North Dakota 755238</t>
  </si>
  <si>
    <t>Alaska 738068</t>
  </si>
  <si>
    <t>Vermont 623960</t>
  </si>
  <si>
    <t>Wyoming 573720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</si>
</sst>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0" fontId="1" fillId="0" borderId="0" xfId="0" applyFont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ston/Documents/BZAN630exams/bdoencan/samplejuly2016enca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/A755exam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"/>
      <sheetName val="sample data"/>
      <sheetName val="Sheet2"/>
      <sheetName val="Sheet3"/>
    </sheetNames>
    <sheetDataSet>
      <sheetData sheetId="0">
        <row r="18">
          <cell r="AH18">
            <v>1</v>
          </cell>
          <cell r="AJ18">
            <v>168.93</v>
          </cell>
          <cell r="AK18">
            <v>269611</v>
          </cell>
        </row>
        <row r="19">
          <cell r="AH19">
            <v>1</v>
          </cell>
          <cell r="AJ19">
            <v>15.55</v>
          </cell>
          <cell r="AK19">
            <v>304076</v>
          </cell>
        </row>
        <row r="20">
          <cell r="AH20">
            <v>1</v>
          </cell>
          <cell r="AJ20">
            <v>29.2</v>
          </cell>
          <cell r="AK20">
            <v>319317</v>
          </cell>
        </row>
        <row r="21">
          <cell r="AH21">
            <v>1</v>
          </cell>
          <cell r="AJ21">
            <v>28.9</v>
          </cell>
          <cell r="AK21">
            <v>241334</v>
          </cell>
        </row>
        <row r="22">
          <cell r="AH22">
            <v>1</v>
          </cell>
          <cell r="AJ22">
            <v>8.1</v>
          </cell>
          <cell r="AK22">
            <v>535291</v>
          </cell>
        </row>
        <row r="23">
          <cell r="AH23">
            <v>1</v>
          </cell>
          <cell r="AJ23">
            <v>50</v>
          </cell>
          <cell r="AK23">
            <v>554375</v>
          </cell>
        </row>
        <row r="24">
          <cell r="AH24">
            <v>1</v>
          </cell>
          <cell r="AJ24">
            <v>26.34</v>
          </cell>
          <cell r="AK24">
            <v>219030</v>
          </cell>
        </row>
        <row r="25">
          <cell r="AH25">
            <v>1</v>
          </cell>
          <cell r="AJ25">
            <v>23.33</v>
          </cell>
          <cell r="AK25">
            <v>430000</v>
          </cell>
        </row>
        <row r="26">
          <cell r="AH26">
            <v>1</v>
          </cell>
          <cell r="AJ26">
            <v>19.100000000000001</v>
          </cell>
          <cell r="AK26">
            <v>303411</v>
          </cell>
        </row>
        <row r="27">
          <cell r="AH27">
            <v>1</v>
          </cell>
          <cell r="AJ27">
            <v>27.61</v>
          </cell>
          <cell r="AK27">
            <v>460533</v>
          </cell>
        </row>
        <row r="28">
          <cell r="AH28">
            <v>1</v>
          </cell>
          <cell r="AJ28">
            <v>12.95</v>
          </cell>
          <cell r="AK28">
            <v>535883</v>
          </cell>
        </row>
        <row r="29">
          <cell r="AH29">
            <v>1</v>
          </cell>
          <cell r="AJ29">
            <v>29.9</v>
          </cell>
          <cell r="AK29">
            <v>216677</v>
          </cell>
        </row>
        <row r="30">
          <cell r="AH30">
            <v>1</v>
          </cell>
          <cell r="AJ30">
            <v>52.02</v>
          </cell>
          <cell r="AK30">
            <v>449597</v>
          </cell>
        </row>
        <row r="31">
          <cell r="AH31">
            <v>1</v>
          </cell>
          <cell r="AJ31">
            <v>25.6</v>
          </cell>
          <cell r="AK31">
            <v>409095</v>
          </cell>
        </row>
        <row r="32">
          <cell r="AH32">
            <v>1</v>
          </cell>
          <cell r="AJ32">
            <v>31.04</v>
          </cell>
          <cell r="AK32">
            <v>509102</v>
          </cell>
        </row>
        <row r="33">
          <cell r="AH33">
            <v>1</v>
          </cell>
          <cell r="AJ33">
            <v>65.040000000000006</v>
          </cell>
          <cell r="AK33">
            <v>511791</v>
          </cell>
        </row>
        <row r="34">
          <cell r="AH34">
            <v>1</v>
          </cell>
          <cell r="AJ34">
            <v>25.04</v>
          </cell>
          <cell r="AK34">
            <v>412578</v>
          </cell>
        </row>
        <row r="35">
          <cell r="AH35">
            <v>1</v>
          </cell>
          <cell r="AJ35">
            <v>46.82</v>
          </cell>
          <cell r="AK35">
            <v>337908</v>
          </cell>
        </row>
        <row r="36">
          <cell r="AH36">
            <v>1</v>
          </cell>
          <cell r="AJ36">
            <v>9.4600000000000009</v>
          </cell>
          <cell r="AK36">
            <v>302430</v>
          </cell>
        </row>
        <row r="37">
          <cell r="AH37">
            <v>1</v>
          </cell>
          <cell r="AJ37">
            <v>9.35</v>
          </cell>
          <cell r="AK37">
            <v>534110</v>
          </cell>
        </row>
        <row r="38">
          <cell r="AH38">
            <v>1</v>
          </cell>
          <cell r="AJ38">
            <v>71.489999999999995</v>
          </cell>
          <cell r="AK38">
            <v>285509</v>
          </cell>
        </row>
        <row r="39">
          <cell r="AH39">
            <v>1</v>
          </cell>
          <cell r="AJ39">
            <v>25.15</v>
          </cell>
          <cell r="AK39">
            <v>349711</v>
          </cell>
        </row>
        <row r="40">
          <cell r="AH40">
            <v>1</v>
          </cell>
          <cell r="AJ40">
            <v>50</v>
          </cell>
          <cell r="AK40">
            <v>521597</v>
          </cell>
        </row>
        <row r="41">
          <cell r="AH41">
            <v>1</v>
          </cell>
          <cell r="AJ41">
            <v>50</v>
          </cell>
          <cell r="AK41">
            <v>588790</v>
          </cell>
        </row>
        <row r="42">
          <cell r="AH42">
            <v>1</v>
          </cell>
          <cell r="AJ42">
            <v>30.52</v>
          </cell>
          <cell r="AK42">
            <v>411848</v>
          </cell>
        </row>
        <row r="43">
          <cell r="AH43">
            <v>1</v>
          </cell>
          <cell r="AJ43">
            <v>31.61</v>
          </cell>
          <cell r="AK43">
            <v>515791</v>
          </cell>
        </row>
        <row r="44">
          <cell r="AH44">
            <v>1</v>
          </cell>
          <cell r="AJ44">
            <v>48.08</v>
          </cell>
          <cell r="AK44">
            <v>509884</v>
          </cell>
        </row>
        <row r="45">
          <cell r="AH45">
            <v>1</v>
          </cell>
          <cell r="AJ45">
            <v>120</v>
          </cell>
          <cell r="AK45">
            <v>284754</v>
          </cell>
        </row>
        <row r="46">
          <cell r="AH46">
            <v>1</v>
          </cell>
          <cell r="AJ46">
            <v>17.91</v>
          </cell>
          <cell r="AK46">
            <v>532994</v>
          </cell>
        </row>
        <row r="47">
          <cell r="AH47">
            <v>1</v>
          </cell>
          <cell r="AJ47">
            <v>25.75</v>
          </cell>
          <cell r="AK47">
            <v>469348</v>
          </cell>
        </row>
        <row r="48">
          <cell r="AH48">
            <v>1</v>
          </cell>
          <cell r="AJ48">
            <v>28.17</v>
          </cell>
          <cell r="AK48">
            <v>391045</v>
          </cell>
        </row>
        <row r="49">
          <cell r="AH49">
            <v>1</v>
          </cell>
          <cell r="AJ49">
            <v>70.52</v>
          </cell>
          <cell r="AK49">
            <v>365529</v>
          </cell>
        </row>
        <row r="50">
          <cell r="AH50">
            <v>1</v>
          </cell>
          <cell r="AJ50">
            <v>18.75</v>
          </cell>
          <cell r="AK50">
            <v>405437</v>
          </cell>
        </row>
        <row r="51">
          <cell r="AH51">
            <v>1</v>
          </cell>
          <cell r="AJ51">
            <v>131.51</v>
          </cell>
          <cell r="AK51">
            <v>402246</v>
          </cell>
        </row>
        <row r="52">
          <cell r="AH52">
            <v>1</v>
          </cell>
          <cell r="AJ52">
            <v>78.63</v>
          </cell>
          <cell r="AK52">
            <v>441533</v>
          </cell>
        </row>
        <row r="53">
          <cell r="AH53">
            <v>1</v>
          </cell>
          <cell r="AJ53">
            <v>36.33</v>
          </cell>
          <cell r="AK53">
            <v>246290</v>
          </cell>
        </row>
        <row r="54">
          <cell r="AH54">
            <v>1</v>
          </cell>
          <cell r="AJ54">
            <v>179.79</v>
          </cell>
          <cell r="AK54">
            <v>425119</v>
          </cell>
        </row>
        <row r="55">
          <cell r="AH55">
            <v>1</v>
          </cell>
          <cell r="AJ55">
            <v>32.450000000000003</v>
          </cell>
          <cell r="AK55">
            <v>302969</v>
          </cell>
        </row>
        <row r="56">
          <cell r="AH56">
            <v>1</v>
          </cell>
          <cell r="AJ56">
            <v>57.28</v>
          </cell>
          <cell r="AK56">
            <v>387812</v>
          </cell>
        </row>
        <row r="57">
          <cell r="AH57">
            <v>1</v>
          </cell>
          <cell r="AJ57">
            <v>49.99</v>
          </cell>
          <cell r="AK57">
            <v>288564</v>
          </cell>
        </row>
        <row r="58">
          <cell r="AH58">
            <v>1</v>
          </cell>
          <cell r="AJ58">
            <v>27.3</v>
          </cell>
          <cell r="AK58">
            <v>478251</v>
          </cell>
        </row>
        <row r="59">
          <cell r="AH59">
            <v>1</v>
          </cell>
          <cell r="AJ59">
            <v>29.19</v>
          </cell>
          <cell r="AK59">
            <v>348094</v>
          </cell>
        </row>
        <row r="60">
          <cell r="AH60">
            <v>1</v>
          </cell>
          <cell r="AJ60">
            <v>34.590000000000003</v>
          </cell>
          <cell r="AK60">
            <v>544304</v>
          </cell>
        </row>
        <row r="61">
          <cell r="AH61">
            <v>1</v>
          </cell>
          <cell r="AJ61">
            <v>30.76</v>
          </cell>
          <cell r="AK61">
            <v>385240</v>
          </cell>
        </row>
        <row r="62">
          <cell r="AH62">
            <v>1</v>
          </cell>
          <cell r="AJ62">
            <v>6.77</v>
          </cell>
          <cell r="AK62">
            <v>430875</v>
          </cell>
        </row>
        <row r="63">
          <cell r="AH63">
            <v>1</v>
          </cell>
          <cell r="AJ63">
            <v>5.51</v>
          </cell>
          <cell r="AK63">
            <v>302065</v>
          </cell>
        </row>
        <row r="64">
          <cell r="AH64">
            <v>1</v>
          </cell>
          <cell r="AJ64">
            <v>111.25</v>
          </cell>
          <cell r="AK64">
            <v>414234</v>
          </cell>
        </row>
        <row r="65">
          <cell r="AH65">
            <v>1</v>
          </cell>
          <cell r="AJ65">
            <v>74.62</v>
          </cell>
          <cell r="AK65">
            <v>472231</v>
          </cell>
        </row>
        <row r="66">
          <cell r="AH66">
            <v>1</v>
          </cell>
          <cell r="AJ66">
            <v>75</v>
          </cell>
          <cell r="AK66">
            <v>539501</v>
          </cell>
        </row>
        <row r="67">
          <cell r="AH67">
            <v>1</v>
          </cell>
          <cell r="AJ67">
            <v>28.35</v>
          </cell>
          <cell r="AK67">
            <v>258925</v>
          </cell>
        </row>
        <row r="68">
          <cell r="AH68">
            <v>1</v>
          </cell>
          <cell r="AJ68">
            <v>35.840000000000003</v>
          </cell>
          <cell r="AK68">
            <v>346910</v>
          </cell>
        </row>
        <row r="69">
          <cell r="AH69">
            <v>1</v>
          </cell>
          <cell r="AJ69">
            <v>32.82</v>
          </cell>
          <cell r="AK69">
            <v>582985</v>
          </cell>
        </row>
        <row r="70">
          <cell r="AH70">
            <v>1</v>
          </cell>
          <cell r="AJ70">
            <v>37.25</v>
          </cell>
          <cell r="AK70">
            <v>336824</v>
          </cell>
        </row>
        <row r="71">
          <cell r="AH71">
            <v>1</v>
          </cell>
          <cell r="AJ71">
            <v>114.03</v>
          </cell>
          <cell r="AK71">
            <v>229942</v>
          </cell>
        </row>
        <row r="72">
          <cell r="AH72">
            <v>1</v>
          </cell>
          <cell r="AJ72">
            <v>14.19</v>
          </cell>
          <cell r="AK72">
            <v>300673</v>
          </cell>
        </row>
        <row r="73">
          <cell r="AH73">
            <v>1</v>
          </cell>
          <cell r="AJ73">
            <v>25.74</v>
          </cell>
          <cell r="AK73">
            <v>299407</v>
          </cell>
        </row>
        <row r="74">
          <cell r="AH74">
            <v>1</v>
          </cell>
          <cell r="AJ74">
            <v>55.55</v>
          </cell>
          <cell r="AK74">
            <v>348947</v>
          </cell>
        </row>
        <row r="75">
          <cell r="AH75">
            <v>1</v>
          </cell>
          <cell r="AJ75">
            <v>108.86</v>
          </cell>
          <cell r="AK75">
            <v>544095</v>
          </cell>
        </row>
        <row r="76">
          <cell r="AH76">
            <v>1</v>
          </cell>
          <cell r="AJ76">
            <v>25.04</v>
          </cell>
          <cell r="AK76">
            <v>518822</v>
          </cell>
        </row>
        <row r="77">
          <cell r="AH77">
            <v>1</v>
          </cell>
          <cell r="AJ77">
            <v>47.05</v>
          </cell>
          <cell r="AK77">
            <v>285721</v>
          </cell>
        </row>
        <row r="78">
          <cell r="AH78">
            <v>1</v>
          </cell>
          <cell r="AJ78">
            <v>6.35</v>
          </cell>
          <cell r="AK78">
            <v>537009</v>
          </cell>
        </row>
        <row r="79">
          <cell r="AH79">
            <v>1</v>
          </cell>
          <cell r="AJ79">
            <v>36.72</v>
          </cell>
          <cell r="AK79">
            <v>359909</v>
          </cell>
        </row>
        <row r="80">
          <cell r="AH80">
            <v>1</v>
          </cell>
          <cell r="AJ80">
            <v>50.25</v>
          </cell>
          <cell r="AK80">
            <v>425181</v>
          </cell>
        </row>
        <row r="81">
          <cell r="AH81">
            <v>1</v>
          </cell>
          <cell r="AJ81">
            <v>7.28</v>
          </cell>
          <cell r="AK81">
            <v>531666</v>
          </cell>
        </row>
        <row r="82">
          <cell r="AH82">
            <v>1</v>
          </cell>
          <cell r="AJ82">
            <v>53.19</v>
          </cell>
          <cell r="AK82">
            <v>452055</v>
          </cell>
        </row>
        <row r="83">
          <cell r="AH83">
            <v>1</v>
          </cell>
          <cell r="AJ83">
            <v>33.5</v>
          </cell>
          <cell r="AK83">
            <v>231626</v>
          </cell>
        </row>
        <row r="84">
          <cell r="AH84">
            <v>1</v>
          </cell>
          <cell r="AJ84">
            <v>39.799999999999997</v>
          </cell>
          <cell r="AK84">
            <v>402309</v>
          </cell>
        </row>
        <row r="85">
          <cell r="AH85">
            <v>1</v>
          </cell>
          <cell r="AJ85">
            <v>136.5</v>
          </cell>
          <cell r="AK85">
            <v>509397</v>
          </cell>
        </row>
        <row r="86">
          <cell r="AH86">
            <v>1</v>
          </cell>
          <cell r="AJ86">
            <v>125.75</v>
          </cell>
          <cell r="AK86">
            <v>237812</v>
          </cell>
        </row>
        <row r="87">
          <cell r="AH87">
            <v>1</v>
          </cell>
          <cell r="AJ87">
            <v>66.58</v>
          </cell>
          <cell r="AK87">
            <v>358436</v>
          </cell>
        </row>
        <row r="88">
          <cell r="AH88">
            <v>2</v>
          </cell>
          <cell r="AJ88">
            <v>344</v>
          </cell>
          <cell r="AK88">
            <v>500844</v>
          </cell>
        </row>
        <row r="89">
          <cell r="AH89">
            <v>2</v>
          </cell>
          <cell r="AJ89">
            <v>287.5</v>
          </cell>
          <cell r="AK89">
            <v>588874</v>
          </cell>
        </row>
        <row r="90">
          <cell r="AH90">
            <v>2</v>
          </cell>
          <cell r="AJ90">
            <v>657.95</v>
          </cell>
          <cell r="AK90">
            <v>389432</v>
          </cell>
        </row>
        <row r="91">
          <cell r="AH91">
            <v>2</v>
          </cell>
          <cell r="AJ91">
            <v>524.94000000000005</v>
          </cell>
          <cell r="AK91">
            <v>500620</v>
          </cell>
        </row>
        <row r="92">
          <cell r="AH92">
            <v>2</v>
          </cell>
          <cell r="AJ92">
            <v>400</v>
          </cell>
          <cell r="AK92">
            <v>342250</v>
          </cell>
        </row>
        <row r="93">
          <cell r="AH93">
            <v>2</v>
          </cell>
          <cell r="AJ93">
            <v>192.97</v>
          </cell>
          <cell r="AK93">
            <v>467660</v>
          </cell>
        </row>
        <row r="94">
          <cell r="AH94">
            <v>2</v>
          </cell>
          <cell r="AJ94">
            <v>510.94</v>
          </cell>
          <cell r="AK94">
            <v>455063</v>
          </cell>
        </row>
        <row r="95">
          <cell r="AH95">
            <v>2</v>
          </cell>
          <cell r="AJ95">
            <v>189.98</v>
          </cell>
          <cell r="AK95">
            <v>331895</v>
          </cell>
        </row>
        <row r="96">
          <cell r="AH96">
            <v>2</v>
          </cell>
          <cell r="AJ96">
            <v>194.81</v>
          </cell>
          <cell r="AK96">
            <v>409068</v>
          </cell>
        </row>
        <row r="97">
          <cell r="AH97">
            <v>2</v>
          </cell>
          <cell r="AJ97">
            <v>488.52</v>
          </cell>
          <cell r="AK97">
            <v>361250</v>
          </cell>
        </row>
        <row r="98">
          <cell r="AH98">
            <v>2</v>
          </cell>
          <cell r="AJ98">
            <v>213.2</v>
          </cell>
          <cell r="AK98">
            <v>239826</v>
          </cell>
        </row>
        <row r="99">
          <cell r="AH99">
            <v>2</v>
          </cell>
          <cell r="AJ99">
            <v>192.69</v>
          </cell>
          <cell r="AK99">
            <v>463128</v>
          </cell>
        </row>
        <row r="100">
          <cell r="AH100">
            <v>2</v>
          </cell>
          <cell r="AJ100">
            <v>252</v>
          </cell>
          <cell r="AK100">
            <v>607196</v>
          </cell>
        </row>
        <row r="101">
          <cell r="AH101">
            <v>2</v>
          </cell>
          <cell r="AJ101">
            <v>509.79</v>
          </cell>
          <cell r="AK101">
            <v>323963</v>
          </cell>
        </row>
        <row r="102">
          <cell r="AH102">
            <v>2</v>
          </cell>
          <cell r="AJ102">
            <v>191.82</v>
          </cell>
          <cell r="AK102">
            <v>449164</v>
          </cell>
        </row>
        <row r="103">
          <cell r="AH103">
            <v>2</v>
          </cell>
          <cell r="AJ103">
            <v>236.81</v>
          </cell>
          <cell r="AK103">
            <v>408801</v>
          </cell>
        </row>
        <row r="104">
          <cell r="AH104">
            <v>2</v>
          </cell>
          <cell r="AJ104">
            <v>445.19</v>
          </cell>
          <cell r="AK104">
            <v>532891</v>
          </cell>
        </row>
        <row r="105">
          <cell r="AH105">
            <v>2</v>
          </cell>
          <cell r="AJ105">
            <v>370.64</v>
          </cell>
          <cell r="AK105">
            <v>375563</v>
          </cell>
        </row>
        <row r="106">
          <cell r="AH106">
            <v>2</v>
          </cell>
          <cell r="AJ106">
            <v>228.9</v>
          </cell>
          <cell r="AK106">
            <v>415534</v>
          </cell>
        </row>
        <row r="107">
          <cell r="AH107">
            <v>2</v>
          </cell>
          <cell r="AJ107">
            <v>350.53</v>
          </cell>
          <cell r="AK107">
            <v>410590</v>
          </cell>
        </row>
        <row r="108">
          <cell r="AH108">
            <v>2</v>
          </cell>
          <cell r="AJ108">
            <v>342.86</v>
          </cell>
          <cell r="AK108">
            <v>485197</v>
          </cell>
        </row>
        <row r="109">
          <cell r="AH109">
            <v>2</v>
          </cell>
          <cell r="AJ109">
            <v>386</v>
          </cell>
          <cell r="AK109">
            <v>464992</v>
          </cell>
        </row>
        <row r="110">
          <cell r="AH110">
            <v>2</v>
          </cell>
          <cell r="AJ110">
            <v>228.03</v>
          </cell>
          <cell r="AK110">
            <v>328233</v>
          </cell>
        </row>
        <row r="111">
          <cell r="AH111">
            <v>2</v>
          </cell>
          <cell r="AJ111">
            <v>666.67</v>
          </cell>
          <cell r="AK111">
            <v>262181</v>
          </cell>
        </row>
        <row r="112">
          <cell r="AH112">
            <v>2</v>
          </cell>
          <cell r="AJ112">
            <v>416.67</v>
          </cell>
          <cell r="AK112">
            <v>242669</v>
          </cell>
        </row>
        <row r="113">
          <cell r="AH113">
            <v>2</v>
          </cell>
          <cell r="AJ113">
            <v>230</v>
          </cell>
          <cell r="AK113">
            <v>616175</v>
          </cell>
        </row>
        <row r="114">
          <cell r="AH114">
            <v>2</v>
          </cell>
          <cell r="AJ114">
            <v>660.93</v>
          </cell>
          <cell r="AK114">
            <v>228777</v>
          </cell>
        </row>
        <row r="115">
          <cell r="AH115">
            <v>2</v>
          </cell>
          <cell r="AJ115">
            <v>350</v>
          </cell>
          <cell r="AK115">
            <v>513133</v>
          </cell>
        </row>
        <row r="116">
          <cell r="AH116">
            <v>2</v>
          </cell>
          <cell r="AJ116">
            <v>625.16</v>
          </cell>
          <cell r="AK116">
            <v>508645</v>
          </cell>
        </row>
        <row r="117">
          <cell r="AH117">
            <v>2</v>
          </cell>
          <cell r="AJ117">
            <v>540</v>
          </cell>
          <cell r="AK117">
            <v>445125</v>
          </cell>
        </row>
        <row r="118">
          <cell r="AH118">
            <v>3</v>
          </cell>
          <cell r="AJ118">
            <v>1083</v>
          </cell>
          <cell r="AK118">
            <v>588899</v>
          </cell>
        </row>
        <row r="119">
          <cell r="AH119">
            <v>3</v>
          </cell>
          <cell r="AJ119">
            <v>873.45</v>
          </cell>
          <cell r="AK119">
            <v>254225</v>
          </cell>
        </row>
        <row r="120">
          <cell r="AH120">
            <v>3</v>
          </cell>
          <cell r="AJ120">
            <v>963.55</v>
          </cell>
          <cell r="AK120">
            <v>555313</v>
          </cell>
        </row>
        <row r="121">
          <cell r="AH121">
            <v>3</v>
          </cell>
          <cell r="AJ121">
            <v>1349.6</v>
          </cell>
          <cell r="AK121">
            <v>332781</v>
          </cell>
        </row>
        <row r="122">
          <cell r="AH122">
            <v>3</v>
          </cell>
          <cell r="AJ122">
            <v>1414.76</v>
          </cell>
          <cell r="AK122">
            <v>389806</v>
          </cell>
        </row>
        <row r="123">
          <cell r="AH123">
            <v>3</v>
          </cell>
          <cell r="AJ123">
            <v>893</v>
          </cell>
          <cell r="AK123">
            <v>482681</v>
          </cell>
        </row>
        <row r="124">
          <cell r="AH124">
            <v>3</v>
          </cell>
          <cell r="AJ124">
            <v>2000</v>
          </cell>
          <cell r="AK124">
            <v>314233</v>
          </cell>
        </row>
        <row r="125">
          <cell r="AH125">
            <v>3</v>
          </cell>
          <cell r="AJ125">
            <v>2004.76</v>
          </cell>
          <cell r="AK125">
            <v>325244</v>
          </cell>
        </row>
        <row r="126">
          <cell r="AH126">
            <v>3</v>
          </cell>
          <cell r="AJ126">
            <v>1335.24</v>
          </cell>
          <cell r="AK126">
            <v>409167</v>
          </cell>
        </row>
        <row r="127">
          <cell r="AH127">
            <v>3</v>
          </cell>
          <cell r="AJ127">
            <v>1198.5</v>
          </cell>
          <cell r="AK127">
            <v>383953</v>
          </cell>
        </row>
        <row r="128">
          <cell r="AH128">
            <v>3</v>
          </cell>
          <cell r="AJ128">
            <v>1556.92</v>
          </cell>
          <cell r="AK128">
            <v>527383</v>
          </cell>
        </row>
        <row r="129">
          <cell r="AH129">
            <v>3</v>
          </cell>
          <cell r="AJ129">
            <v>2140.31</v>
          </cell>
          <cell r="AK129">
            <v>261127</v>
          </cell>
        </row>
        <row r="130">
          <cell r="AH130">
            <v>3</v>
          </cell>
          <cell r="AJ130">
            <v>1500</v>
          </cell>
          <cell r="AK130">
            <v>352556</v>
          </cell>
        </row>
        <row r="131">
          <cell r="AH131">
            <v>3</v>
          </cell>
          <cell r="AJ131">
            <v>922.35</v>
          </cell>
          <cell r="AK131">
            <v>544976</v>
          </cell>
        </row>
        <row r="132">
          <cell r="AH132">
            <v>3</v>
          </cell>
          <cell r="AJ132">
            <v>2026.98</v>
          </cell>
          <cell r="AK132">
            <v>336746</v>
          </cell>
        </row>
        <row r="133">
          <cell r="AH133">
            <v>4</v>
          </cell>
          <cell r="AJ133">
            <v>3547.85</v>
          </cell>
          <cell r="AK133">
            <v>274883</v>
          </cell>
        </row>
        <row r="134">
          <cell r="AH134">
            <v>4</v>
          </cell>
          <cell r="AJ134">
            <v>3935.4</v>
          </cell>
          <cell r="AK134">
            <v>354040</v>
          </cell>
        </row>
        <row r="135">
          <cell r="AH135">
            <v>4</v>
          </cell>
          <cell r="AJ135">
            <v>2500</v>
          </cell>
          <cell r="AK135">
            <v>539587</v>
          </cell>
        </row>
        <row r="136">
          <cell r="AH136">
            <v>4</v>
          </cell>
          <cell r="AJ136">
            <v>2467.27</v>
          </cell>
          <cell r="AK136">
            <v>541410</v>
          </cell>
        </row>
        <row r="137">
          <cell r="AH137">
            <v>4</v>
          </cell>
          <cell r="AJ137">
            <v>4687.5600000000004</v>
          </cell>
          <cell r="AK137">
            <v>269697</v>
          </cell>
        </row>
        <row r="138">
          <cell r="AH138">
            <v>4</v>
          </cell>
          <cell r="AJ138">
            <v>2537.2199999999998</v>
          </cell>
          <cell r="AK138">
            <v>495089</v>
          </cell>
        </row>
        <row r="139">
          <cell r="AH139">
            <v>4</v>
          </cell>
          <cell r="AJ139">
            <v>3116.3</v>
          </cell>
          <cell r="AK139">
            <v>608796</v>
          </cell>
        </row>
        <row r="140">
          <cell r="AH140">
            <v>4</v>
          </cell>
          <cell r="AJ140">
            <v>4673.08</v>
          </cell>
          <cell r="AK140">
            <v>269696</v>
          </cell>
        </row>
        <row r="141">
          <cell r="AH141">
            <v>4</v>
          </cell>
          <cell r="AJ141">
            <v>2172.14</v>
          </cell>
          <cell r="AK141">
            <v>281231</v>
          </cell>
        </row>
        <row r="142">
          <cell r="AH142">
            <v>4</v>
          </cell>
          <cell r="AJ142">
            <v>3848.74</v>
          </cell>
          <cell r="AK142">
            <v>418225</v>
          </cell>
        </row>
        <row r="143">
          <cell r="AH143">
            <v>5</v>
          </cell>
          <cell r="AJ143">
            <v>7055.34</v>
          </cell>
          <cell r="AK143">
            <v>344789</v>
          </cell>
        </row>
        <row r="144">
          <cell r="AH144">
            <v>5</v>
          </cell>
          <cell r="AJ144">
            <v>5260.87</v>
          </cell>
          <cell r="AK144">
            <v>389851</v>
          </cell>
        </row>
        <row r="145">
          <cell r="AH145">
            <v>5</v>
          </cell>
          <cell r="AJ145">
            <v>9531.3799999999992</v>
          </cell>
          <cell r="AK145">
            <v>281505</v>
          </cell>
        </row>
        <row r="146">
          <cell r="AH146">
            <v>5</v>
          </cell>
          <cell r="AJ146">
            <v>6141.64</v>
          </cell>
          <cell r="AK146">
            <v>450744</v>
          </cell>
        </row>
        <row r="147">
          <cell r="AH147">
            <v>5</v>
          </cell>
          <cell r="AJ147">
            <v>9518.57</v>
          </cell>
          <cell r="AK147">
            <v>337895</v>
          </cell>
        </row>
        <row r="148">
          <cell r="AH148">
            <v>5</v>
          </cell>
          <cell r="AJ148">
            <v>9040</v>
          </cell>
          <cell r="AK148">
            <v>362202</v>
          </cell>
        </row>
        <row r="149">
          <cell r="AH149">
            <v>5</v>
          </cell>
          <cell r="AJ149">
            <v>6000</v>
          </cell>
          <cell r="AK149">
            <v>563281</v>
          </cell>
        </row>
        <row r="150">
          <cell r="AH150">
            <v>5</v>
          </cell>
          <cell r="AJ150">
            <v>6000</v>
          </cell>
          <cell r="AK150">
            <v>554858</v>
          </cell>
        </row>
        <row r="151">
          <cell r="AH151">
            <v>5</v>
          </cell>
          <cell r="AJ151">
            <v>7013.48</v>
          </cell>
          <cell r="AK151">
            <v>433958</v>
          </cell>
        </row>
        <row r="152">
          <cell r="AH152">
            <v>5</v>
          </cell>
          <cell r="AJ152">
            <v>4779.2</v>
          </cell>
          <cell r="AK152">
            <v>301886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nor code"/>
      <sheetName val="Problem 1"/>
      <sheetName val="Problem 2"/>
      <sheetName val="Problem 3"/>
      <sheetName val="Problem 4"/>
      <sheetName val="Problem 5"/>
      <sheetName val="Problem 6"/>
      <sheetName val="Goal seek"/>
    </sheetNames>
    <sheetDataSet>
      <sheetData sheetId="0"/>
      <sheetData sheetId="1"/>
      <sheetData sheetId="2">
        <row r="6">
          <cell r="I6" t="str">
            <v>Angelina Jolie</v>
          </cell>
          <cell r="J6">
            <v>681000</v>
          </cell>
          <cell r="K6">
            <v>40</v>
          </cell>
        </row>
        <row r="7">
          <cell r="I7" t="str">
            <v>Anne Hathaway</v>
          </cell>
          <cell r="J7">
            <v>153000</v>
          </cell>
          <cell r="K7">
            <v>8</v>
          </cell>
        </row>
        <row r="8">
          <cell r="I8" t="str">
            <v>Annette Bening</v>
          </cell>
          <cell r="J8">
            <v>221000</v>
          </cell>
          <cell r="K8">
            <v>18</v>
          </cell>
        </row>
        <row r="9">
          <cell r="I9" t="str">
            <v>Carey Mulligan</v>
          </cell>
          <cell r="J9">
            <v>790000</v>
          </cell>
          <cell r="K9">
            <v>27</v>
          </cell>
        </row>
        <row r="10">
          <cell r="I10" t="str">
            <v>Catalina Sandino Moreno</v>
          </cell>
          <cell r="J10">
            <v>401000</v>
          </cell>
          <cell r="K10">
            <v>14</v>
          </cell>
        </row>
        <row r="11">
          <cell r="I11" t="str">
            <v>Cate Blanchett</v>
          </cell>
          <cell r="J11">
            <v>603000</v>
          </cell>
          <cell r="K11">
            <v>35</v>
          </cell>
        </row>
        <row r="12">
          <cell r="I12" t="str">
            <v>Charlize Theron</v>
          </cell>
          <cell r="J12">
            <v>694000</v>
          </cell>
          <cell r="K12">
            <v>33</v>
          </cell>
        </row>
        <row r="13">
          <cell r="I13" t="str">
            <v>Diane Keaton</v>
          </cell>
          <cell r="J13">
            <v>122000</v>
          </cell>
          <cell r="K13">
            <v>27</v>
          </cell>
        </row>
        <row r="14">
          <cell r="I14" t="str">
            <v>Diane Lane</v>
          </cell>
          <cell r="J14">
            <v>932000</v>
          </cell>
          <cell r="K14">
            <v>8</v>
          </cell>
        </row>
        <row r="15">
          <cell r="I15" t="str">
            <v>Ellen Page</v>
          </cell>
          <cell r="J15">
            <v>318000</v>
          </cell>
          <cell r="K15">
            <v>36</v>
          </cell>
        </row>
        <row r="16">
          <cell r="I16" t="str">
            <v>Erin Brockovich</v>
          </cell>
          <cell r="J16">
            <v>129000</v>
          </cell>
          <cell r="K16">
            <v>11</v>
          </cell>
        </row>
        <row r="17">
          <cell r="I17" t="str">
            <v>Felicity Huffman</v>
          </cell>
          <cell r="J17">
            <v>197000</v>
          </cell>
          <cell r="K17">
            <v>15</v>
          </cell>
        </row>
        <row r="18">
          <cell r="I18" t="str">
            <v>Gabourey Sidibe</v>
          </cell>
          <cell r="J18">
            <v>708000</v>
          </cell>
          <cell r="K18">
            <v>7</v>
          </cell>
        </row>
        <row r="19">
          <cell r="I19" t="str">
            <v>Halle Berry</v>
          </cell>
          <cell r="J19">
            <v>718000</v>
          </cell>
          <cell r="K19">
            <v>23</v>
          </cell>
        </row>
        <row r="20">
          <cell r="I20" t="str">
            <v>Helen Mirren</v>
          </cell>
          <cell r="J20">
            <v>236000</v>
          </cell>
          <cell r="K20">
            <v>6</v>
          </cell>
        </row>
        <row r="21">
          <cell r="I21" t="str">
            <v>Hilary Swank</v>
          </cell>
          <cell r="J21">
            <v>592000</v>
          </cell>
          <cell r="K21">
            <v>19</v>
          </cell>
        </row>
        <row r="22">
          <cell r="I22" t="str">
            <v>Imelda Staunton</v>
          </cell>
          <cell r="J22">
            <v>129000</v>
          </cell>
          <cell r="K22">
            <v>20</v>
          </cell>
        </row>
        <row r="23">
          <cell r="I23" t="str">
            <v>Judi Dench</v>
          </cell>
          <cell r="J23">
            <v>1000000</v>
          </cell>
          <cell r="K23">
            <v>9</v>
          </cell>
        </row>
        <row r="24">
          <cell r="I24" t="str">
            <v>Julianne Moore</v>
          </cell>
          <cell r="J24">
            <v>384000</v>
          </cell>
          <cell r="K24">
            <v>31</v>
          </cell>
        </row>
        <row r="25">
          <cell r="I25" t="str">
            <v>Julie Christie</v>
          </cell>
          <cell r="J25">
            <v>152000</v>
          </cell>
          <cell r="K25">
            <v>24</v>
          </cell>
        </row>
        <row r="26">
          <cell r="I26" t="str">
            <v>Kate Winslet</v>
          </cell>
          <cell r="J26">
            <v>547000</v>
          </cell>
          <cell r="K26">
            <v>7</v>
          </cell>
        </row>
        <row r="27">
          <cell r="I27" t="str">
            <v>Keira Knightley</v>
          </cell>
          <cell r="J27">
            <v>569000</v>
          </cell>
          <cell r="K27">
            <v>21</v>
          </cell>
        </row>
        <row r="28">
          <cell r="I28" t="str">
            <v>Keisha Castle-Hughes</v>
          </cell>
          <cell r="J28">
            <v>389000</v>
          </cell>
          <cell r="K28">
            <v>15</v>
          </cell>
        </row>
        <row r="29">
          <cell r="I29" t="str">
            <v>Laine Hanson</v>
          </cell>
          <cell r="J29">
            <v>721000</v>
          </cell>
          <cell r="K29">
            <v>37</v>
          </cell>
        </row>
        <row r="30">
          <cell r="I30" t="str">
            <v>Laura Linney</v>
          </cell>
          <cell r="J30">
            <v>753000</v>
          </cell>
          <cell r="K30">
            <v>21</v>
          </cell>
        </row>
        <row r="31">
          <cell r="I31" t="str">
            <v>Marion Cotillard</v>
          </cell>
          <cell r="J31">
            <v>618000</v>
          </cell>
          <cell r="K31">
            <v>5</v>
          </cell>
        </row>
        <row r="32">
          <cell r="I32" t="str">
            <v>Melissa Leo</v>
          </cell>
          <cell r="J32">
            <v>858000</v>
          </cell>
          <cell r="K32">
            <v>13</v>
          </cell>
        </row>
        <row r="33">
          <cell r="I33" t="str">
            <v>Meryl Streep</v>
          </cell>
          <cell r="J33">
            <v>886000</v>
          </cell>
          <cell r="K33">
            <v>32</v>
          </cell>
        </row>
        <row r="34">
          <cell r="I34" t="str">
            <v>Naomi Watts</v>
          </cell>
          <cell r="J34">
            <v>409000</v>
          </cell>
          <cell r="K34">
            <v>21</v>
          </cell>
        </row>
        <row r="35">
          <cell r="I35" t="str">
            <v>Nicole Kidman</v>
          </cell>
          <cell r="J35">
            <v>404000</v>
          </cell>
          <cell r="K35">
            <v>17</v>
          </cell>
        </row>
        <row r="36">
          <cell r="I36" t="str">
            <v>Penélope Cruz</v>
          </cell>
          <cell r="J36">
            <v>236000</v>
          </cell>
          <cell r="K36">
            <v>15</v>
          </cell>
        </row>
        <row r="37">
          <cell r="I37" t="str">
            <v>Reese Witherspoon</v>
          </cell>
          <cell r="J37">
            <v>473000</v>
          </cell>
          <cell r="K37">
            <v>31</v>
          </cell>
        </row>
        <row r="38">
          <cell r="I38" t="str">
            <v>Renée Zellweger</v>
          </cell>
          <cell r="J38">
            <v>430000</v>
          </cell>
          <cell r="K38">
            <v>13</v>
          </cell>
        </row>
        <row r="39">
          <cell r="I39" t="str">
            <v>Salma Hayek</v>
          </cell>
          <cell r="J39">
            <v>936000</v>
          </cell>
          <cell r="K39">
            <v>35</v>
          </cell>
        </row>
        <row r="40">
          <cell r="I40" t="str">
            <v>Samantha Morton</v>
          </cell>
          <cell r="J40">
            <v>859000</v>
          </cell>
          <cell r="K40">
            <v>13</v>
          </cell>
        </row>
        <row r="41">
          <cell r="I41" t="str">
            <v>Sandra Bullock</v>
          </cell>
          <cell r="J41">
            <v>300000</v>
          </cell>
          <cell r="K41">
            <v>7</v>
          </cell>
        </row>
        <row r="42">
          <cell r="I42" t="str">
            <v>Sara Goldfarb</v>
          </cell>
          <cell r="J42">
            <v>507000</v>
          </cell>
          <cell r="K42">
            <v>32</v>
          </cell>
        </row>
        <row r="43">
          <cell r="I43" t="str">
            <v>Sissy Spacek</v>
          </cell>
          <cell r="J43">
            <v>304000</v>
          </cell>
          <cell r="K43">
            <v>11</v>
          </cell>
        </row>
        <row r="44">
          <cell r="I44" t="str">
            <v>Vianne Rocher</v>
          </cell>
          <cell r="J44">
            <v>887000</v>
          </cell>
          <cell r="K44">
            <v>25</v>
          </cell>
        </row>
      </sheetData>
      <sheetData sheetId="3"/>
      <sheetData sheetId="4"/>
      <sheetData sheetId="5"/>
      <sheetData sheetId="6">
        <row r="2">
          <cell r="E2">
            <v>100</v>
          </cell>
        </row>
        <row r="3">
          <cell r="E3">
            <v>130</v>
          </cell>
        </row>
      </sheetData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633FA0-79CF-44B9-831A-FC04E5DA3D2E}" name="Table2" displayName="Table2" ref="H6:K56" totalsRowShown="0">
  <autoFilter ref="H6:K56" xr:uid="{68BBB87B-20AE-44F5-9565-DCA394214880}"/>
  <tableColumns count="4">
    <tableColumn id="1" xr3:uid="{3C771D50-1122-46C3-A6E9-21FFBDB53BB3}" name="Data"/>
    <tableColumn id="5" xr3:uid="{D0DD05B2-024E-484D-8D0A-50F70F189956}" name="Space1" dataDxfId="2">
      <calculatedColumnFormula>FIND(" ",Table2[[#This Row],[Data]],1)</calculatedColumnFormula>
    </tableColumn>
    <tableColumn id="4" xr3:uid="{28343F6B-5119-4729-A34D-10902BF36666}" name="Space2" dataDxfId="1">
      <calculatedColumnFormula>IFERROR(FIND(" ",Table2[[#This Row],[Data]],Table2[[#This Row],[Space1]]+1),"none")</calculatedColumnFormula>
    </tableColumn>
    <tableColumn id="2" xr3:uid="{9CADBE3E-F1D8-4EBB-B43A-AC79BDA835B4}" name="Population" dataDxfId="0">
      <calculatedColumnFormula>VALUE(IF(Table2[[#This Row],[Space2]]="none",RIGHT(Table2[[#This Row],[Data]],LEN(Table2[[#This Row],[Data]])-Table2[[#This Row],[Space1]]),RIGHT(Table2[[#This Row],[Data]],LEN(Table2[[#This Row],[Data]])-Table2[[#This Row],[Space2]])))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FD5C-0C45-4688-9BFD-4344FDC609BD}">
  <dimension ref="A5:M56"/>
  <sheetViews>
    <sheetView tabSelected="1" topLeftCell="A6" workbookViewId="0">
      <selection activeCell="G20" sqref="G20"/>
    </sheetView>
  </sheetViews>
  <sheetFormatPr defaultRowHeight="14.5" x14ac:dyDescent="0.35"/>
  <cols>
    <col min="8" max="8" width="28.6328125" customWidth="1"/>
    <col min="10" max="10" width="14.36328125" bestFit="1" customWidth="1"/>
  </cols>
  <sheetData>
    <row r="5" spans="1:13" x14ac:dyDescent="0.35">
      <c r="A5" t="s">
        <v>0</v>
      </c>
    </row>
    <row r="6" spans="1:13" x14ac:dyDescent="0.35">
      <c r="H6" t="s">
        <v>1</v>
      </c>
      <c r="I6" t="s">
        <v>2</v>
      </c>
      <c r="J6" t="s">
        <v>3</v>
      </c>
      <c r="K6" t="s">
        <v>4</v>
      </c>
    </row>
    <row r="7" spans="1:13" x14ac:dyDescent="0.35">
      <c r="H7" t="s">
        <v>5</v>
      </c>
      <c r="I7">
        <f>FIND(" ",Table2[[#This Row],[Data]],1)</f>
        <v>11</v>
      </c>
      <c r="J7" t="str">
        <f>IFERROR(FIND(" ",Table2[[#This Row],[Data]],Table2[[#This Row],[Space1]]+1),"none")</f>
        <v>none</v>
      </c>
      <c r="K7">
        <f>VALUE(IF(Table2[[#This Row],[Space2]]="none",RIGHT(Table2[[#This Row],[Data]],LEN(Table2[[#This Row],[Data]])-Table2[[#This Row],[Space1]]),RIGHT(Table2[[#This Row],[Data]],LEN(Table2[[#This Row],[Data]])-Table2[[#This Row],[Space2]])))</f>
        <v>39776830</v>
      </c>
      <c r="L7" s="1"/>
      <c r="M7" s="1"/>
    </row>
    <row r="8" spans="1:13" x14ac:dyDescent="0.35">
      <c r="A8" s="2"/>
      <c r="H8" t="s">
        <v>6</v>
      </c>
      <c r="I8">
        <f>FIND(" ",Table2[[#This Row],[Data]],1)</f>
        <v>6</v>
      </c>
      <c r="J8" t="str">
        <f>IFERROR(FIND(" ",Table2[[#This Row],[Data]],Table2[[#This Row],[Space1]]+1),"none")</f>
        <v>none</v>
      </c>
      <c r="K8">
        <f>VALUE(IF(Table2[[#This Row],[Space2]]="none",RIGHT(Table2[[#This Row],[Data]],LEN(Table2[[#This Row],[Data]])-Table2[[#This Row],[Space1]]),RIGHT(Table2[[#This Row],[Data]],LEN(Table2[[#This Row],[Data]])-Table2[[#This Row],[Space2]])))</f>
        <v>28704330</v>
      </c>
      <c r="L8" s="1"/>
      <c r="M8" s="1"/>
    </row>
    <row r="9" spans="1:13" x14ac:dyDescent="0.35">
      <c r="H9" t="s">
        <v>7</v>
      </c>
      <c r="I9">
        <f>FIND(" ",Table2[[#This Row],[Data]],1)</f>
        <v>8</v>
      </c>
      <c r="J9" t="str">
        <f>IFERROR(FIND(" ",Table2[[#This Row],[Data]],Table2[[#This Row],[Space1]]+1),"none")</f>
        <v>none</v>
      </c>
      <c r="K9">
        <f>VALUE(IF(Table2[[#This Row],[Space2]]="none",RIGHT(Table2[[#This Row],[Data]],LEN(Table2[[#This Row],[Data]])-Table2[[#This Row],[Space1]]),RIGHT(Table2[[#This Row],[Data]],LEN(Table2[[#This Row],[Data]])-Table2[[#This Row],[Space2]])))</f>
        <v>21312211</v>
      </c>
      <c r="L9" s="1"/>
      <c r="M9" s="1"/>
    </row>
    <row r="10" spans="1:13" x14ac:dyDescent="0.35">
      <c r="A10" s="2"/>
      <c r="H10" t="s">
        <v>8</v>
      </c>
      <c r="I10">
        <f>FIND(" ",Table2[[#This Row],[Data]],1)</f>
        <v>4</v>
      </c>
      <c r="J10">
        <f>IFERROR(FIND(" ",Table2[[#This Row],[Data]],Table2[[#This Row],[Space1]]+1),"none")</f>
        <v>9</v>
      </c>
      <c r="K10">
        <f>VALUE(IF(Table2[[#This Row],[Space2]]="none",RIGHT(Table2[[#This Row],[Data]],LEN(Table2[[#This Row],[Data]])-Table2[[#This Row],[Space1]]),RIGHT(Table2[[#This Row],[Data]],LEN(Table2[[#This Row],[Data]])-Table2[[#This Row],[Space2]])))</f>
        <v>19862512</v>
      </c>
      <c r="L10" s="1"/>
      <c r="M10" s="1"/>
    </row>
    <row r="11" spans="1:13" x14ac:dyDescent="0.35">
      <c r="H11" t="s">
        <v>9</v>
      </c>
      <c r="I11">
        <f>FIND(" ",Table2[[#This Row],[Data]],1)</f>
        <v>13</v>
      </c>
      <c r="J11" t="str">
        <f>IFERROR(FIND(" ",Table2[[#This Row],[Data]],Table2[[#This Row],[Space1]]+1),"none")</f>
        <v>none</v>
      </c>
      <c r="K11">
        <f>VALUE(IF(Table2[[#This Row],[Space2]]="none",RIGHT(Table2[[#This Row],[Data]],LEN(Table2[[#This Row],[Data]])-Table2[[#This Row],[Space1]]),RIGHT(Table2[[#This Row],[Data]],LEN(Table2[[#This Row],[Data]])-Table2[[#This Row],[Space2]])))</f>
        <v>12823989</v>
      </c>
      <c r="L11" s="1"/>
      <c r="M11" s="1"/>
    </row>
    <row r="12" spans="1:13" x14ac:dyDescent="0.35">
      <c r="A12" s="2"/>
      <c r="H12" t="s">
        <v>10</v>
      </c>
      <c r="I12">
        <f>FIND(" ",Table2[[#This Row],[Data]],1)</f>
        <v>9</v>
      </c>
      <c r="J12" t="str">
        <f>IFERROR(FIND(" ",Table2[[#This Row],[Data]],Table2[[#This Row],[Space1]]+1),"none")</f>
        <v>none</v>
      </c>
      <c r="K12">
        <f>VALUE(IF(Table2[[#This Row],[Space2]]="none",RIGHT(Table2[[#This Row],[Data]],LEN(Table2[[#This Row],[Data]])-Table2[[#This Row],[Space1]]),RIGHT(Table2[[#This Row],[Data]],LEN(Table2[[#This Row],[Data]])-Table2[[#This Row],[Space2]])))</f>
        <v>12768320</v>
      </c>
      <c r="L12" s="1"/>
      <c r="M12" s="1"/>
    </row>
    <row r="13" spans="1:13" x14ac:dyDescent="0.35">
      <c r="A13" s="2"/>
      <c r="H13" t="s">
        <v>11</v>
      </c>
      <c r="I13">
        <f>FIND(" ",Table2[[#This Row],[Data]],1)</f>
        <v>5</v>
      </c>
      <c r="J13" t="str">
        <f>IFERROR(FIND(" ",Table2[[#This Row],[Data]],Table2[[#This Row],[Space1]]+1),"none")</f>
        <v>none</v>
      </c>
      <c r="K13">
        <f>VALUE(IF(Table2[[#This Row],[Space2]]="none",RIGHT(Table2[[#This Row],[Data]],LEN(Table2[[#This Row],[Data]])-Table2[[#This Row],[Space1]]),RIGHT(Table2[[#This Row],[Data]],LEN(Table2[[#This Row],[Data]])-Table2[[#This Row],[Space2]])))</f>
        <v>11694664</v>
      </c>
      <c r="L13" s="1"/>
      <c r="M13" s="1"/>
    </row>
    <row r="14" spans="1:13" x14ac:dyDescent="0.35">
      <c r="A14" s="2"/>
      <c r="H14" t="s">
        <v>12</v>
      </c>
      <c r="I14">
        <f>FIND(" ",Table2[[#This Row],[Data]],1)</f>
        <v>8</v>
      </c>
      <c r="J14" t="str">
        <f>IFERROR(FIND(" ",Table2[[#This Row],[Data]],Table2[[#This Row],[Space1]]+1),"none")</f>
        <v>none</v>
      </c>
      <c r="K14">
        <f>VALUE(IF(Table2[[#This Row],[Space2]]="none",RIGHT(Table2[[#This Row],[Data]],LEN(Table2[[#This Row],[Data]])-Table2[[#This Row],[Space1]]),RIGHT(Table2[[#This Row],[Data]],LEN(Table2[[#This Row],[Data]])-Table2[[#This Row],[Space2]])))</f>
        <v>10545138</v>
      </c>
      <c r="L14" s="1"/>
      <c r="M14" s="1"/>
    </row>
    <row r="15" spans="1:13" x14ac:dyDescent="0.35">
      <c r="A15" s="2"/>
      <c r="H15" t="s">
        <v>13</v>
      </c>
      <c r="I15">
        <f>FIND(" ",Table2[[#This Row],[Data]],1)</f>
        <v>6</v>
      </c>
      <c r="J15">
        <f>IFERROR(FIND(" ",Table2[[#This Row],[Data]],Table2[[#This Row],[Space1]]+1),"none")</f>
        <v>15</v>
      </c>
      <c r="K15">
        <f>VALUE(IF(Table2[[#This Row],[Space2]]="none",RIGHT(Table2[[#This Row],[Data]],LEN(Table2[[#This Row],[Data]])-Table2[[#This Row],[Space1]]),RIGHT(Table2[[#This Row],[Data]],LEN(Table2[[#This Row],[Data]])-Table2[[#This Row],[Space2]])))</f>
        <v>10390149</v>
      </c>
      <c r="L15" s="1"/>
      <c r="M15" s="1"/>
    </row>
    <row r="16" spans="1:13" x14ac:dyDescent="0.35">
      <c r="H16" t="s">
        <v>14</v>
      </c>
      <c r="I16">
        <f>FIND(" ",Table2[[#This Row],[Data]],1)</f>
        <v>9</v>
      </c>
      <c r="J16" t="str">
        <f>IFERROR(FIND(" ",Table2[[#This Row],[Data]],Table2[[#This Row],[Space1]]+1),"none")</f>
        <v>none</v>
      </c>
      <c r="K16">
        <f>VALUE(IF(Table2[[#This Row],[Space2]]="none",RIGHT(Table2[[#This Row],[Data]],LEN(Table2[[#This Row],[Data]])-Table2[[#This Row],[Space1]]),RIGHT(Table2[[#This Row],[Data]],LEN(Table2[[#This Row],[Data]])-Table2[[#This Row],[Space2]])))</f>
        <v>9991177</v>
      </c>
      <c r="L16" s="1"/>
      <c r="M16" s="1"/>
    </row>
    <row r="17" spans="8:13" x14ac:dyDescent="0.35">
      <c r="H17" t="s">
        <v>15</v>
      </c>
      <c r="I17">
        <f>FIND(" ",Table2[[#This Row],[Data]],1)</f>
        <v>4</v>
      </c>
      <c r="J17">
        <f>IFERROR(FIND(" ",Table2[[#This Row],[Data]],Table2[[#This Row],[Space1]]+1),"none")</f>
        <v>11</v>
      </c>
      <c r="K17">
        <f>VALUE(IF(Table2[[#This Row],[Space2]]="none",RIGHT(Table2[[#This Row],[Data]],LEN(Table2[[#This Row],[Data]])-Table2[[#This Row],[Space1]]),RIGHT(Table2[[#This Row],[Data]],LEN(Table2[[#This Row],[Data]])-Table2[[#This Row],[Space2]])))</f>
        <v>9032872</v>
      </c>
      <c r="L17" s="1"/>
      <c r="M17" s="1"/>
    </row>
    <row r="18" spans="8:13" x14ac:dyDescent="0.35">
      <c r="H18" t="s">
        <v>16</v>
      </c>
      <c r="I18">
        <f>FIND(" ",Table2[[#This Row],[Data]],1)</f>
        <v>9</v>
      </c>
      <c r="J18" t="str">
        <f>IFERROR(FIND(" ",Table2[[#This Row],[Data]],Table2[[#This Row],[Space1]]+1),"none")</f>
        <v>none</v>
      </c>
      <c r="K18">
        <f>VALUE(IF(Table2[[#This Row],[Space2]]="none",RIGHT(Table2[[#This Row],[Data]],LEN(Table2[[#This Row],[Data]])-Table2[[#This Row],[Space1]]),RIGHT(Table2[[#This Row],[Data]],LEN(Table2[[#This Row],[Data]])-Table2[[#This Row],[Space2]])))</f>
        <v>8525660</v>
      </c>
      <c r="L18" s="1"/>
      <c r="M18" s="1"/>
    </row>
    <row r="19" spans="8:13" x14ac:dyDescent="0.35">
      <c r="H19" t="s">
        <v>17</v>
      </c>
      <c r="I19">
        <f>FIND(" ",Table2[[#This Row],[Data]],1)</f>
        <v>11</v>
      </c>
      <c r="J19" t="str">
        <f>IFERROR(FIND(" ",Table2[[#This Row],[Data]],Table2[[#This Row],[Space1]]+1),"none")</f>
        <v>none</v>
      </c>
      <c r="K19">
        <f>VALUE(IF(Table2[[#This Row],[Space2]]="none",RIGHT(Table2[[#This Row],[Data]],LEN(Table2[[#This Row],[Data]])-Table2[[#This Row],[Space1]]),RIGHT(Table2[[#This Row],[Data]],LEN(Table2[[#This Row],[Data]])-Table2[[#This Row],[Space2]])))</f>
        <v>7530552</v>
      </c>
      <c r="L19" s="1"/>
      <c r="M19" s="1"/>
    </row>
    <row r="20" spans="8:13" x14ac:dyDescent="0.35">
      <c r="H20" t="s">
        <v>18</v>
      </c>
      <c r="I20">
        <f>FIND(" ",Table2[[#This Row],[Data]],1)</f>
        <v>8</v>
      </c>
      <c r="J20" t="str">
        <f>IFERROR(FIND(" ",Table2[[#This Row],[Data]],Table2[[#This Row],[Space1]]+1),"none")</f>
        <v>none</v>
      </c>
      <c r="K20">
        <f>VALUE(IF(Table2[[#This Row],[Space2]]="none",RIGHT(Table2[[#This Row],[Data]],LEN(Table2[[#This Row],[Data]])-Table2[[#This Row],[Space1]]),RIGHT(Table2[[#This Row],[Data]],LEN(Table2[[#This Row],[Data]])-Table2[[#This Row],[Space2]])))</f>
        <v>7123898</v>
      </c>
      <c r="L20" s="1"/>
      <c r="M20" s="1"/>
    </row>
    <row r="21" spans="8:13" x14ac:dyDescent="0.35">
      <c r="H21" t="s">
        <v>19</v>
      </c>
      <c r="I21">
        <f>FIND(" ",Table2[[#This Row],[Data]],1)</f>
        <v>14</v>
      </c>
      <c r="J21" t="str">
        <f>IFERROR(FIND(" ",Table2[[#This Row],[Data]],Table2[[#This Row],[Space1]]+1),"none")</f>
        <v>none</v>
      </c>
      <c r="K21">
        <f>VALUE(IF(Table2[[#This Row],[Space2]]="none",RIGHT(Table2[[#This Row],[Data]],LEN(Table2[[#This Row],[Data]])-Table2[[#This Row],[Space1]]),RIGHT(Table2[[#This Row],[Data]],LEN(Table2[[#This Row],[Data]])-Table2[[#This Row],[Space2]])))</f>
        <v>6895917</v>
      </c>
      <c r="L21" s="1"/>
      <c r="M21" s="1"/>
    </row>
    <row r="22" spans="8:13" x14ac:dyDescent="0.35">
      <c r="H22" t="s">
        <v>20</v>
      </c>
      <c r="I22">
        <f>FIND(" ",Table2[[#This Row],[Data]],1)</f>
        <v>10</v>
      </c>
      <c r="J22" t="str">
        <f>IFERROR(FIND(" ",Table2[[#This Row],[Data]],Table2[[#This Row],[Space1]]+1),"none")</f>
        <v>none</v>
      </c>
      <c r="K22">
        <f>VALUE(IF(Table2[[#This Row],[Space2]]="none",RIGHT(Table2[[#This Row],[Data]],LEN(Table2[[#This Row],[Data]])-Table2[[#This Row],[Space1]]),RIGHT(Table2[[#This Row],[Data]],LEN(Table2[[#This Row],[Data]])-Table2[[#This Row],[Space2]])))</f>
        <v>6782564</v>
      </c>
      <c r="L22" s="1"/>
      <c r="M22" s="1"/>
    </row>
    <row r="23" spans="8:13" x14ac:dyDescent="0.35">
      <c r="H23" t="s">
        <v>21</v>
      </c>
      <c r="I23">
        <f>FIND(" ",Table2[[#This Row],[Data]],1)</f>
        <v>8</v>
      </c>
      <c r="J23" t="str">
        <f>IFERROR(FIND(" ",Table2[[#This Row],[Data]],Table2[[#This Row],[Space1]]+1),"none")</f>
        <v>none</v>
      </c>
      <c r="K23">
        <f>VALUE(IF(Table2[[#This Row],[Space2]]="none",RIGHT(Table2[[#This Row],[Data]],LEN(Table2[[#This Row],[Data]])-Table2[[#This Row],[Space1]]),RIGHT(Table2[[#This Row],[Data]],LEN(Table2[[#This Row],[Data]])-Table2[[#This Row],[Space2]])))</f>
        <v>6699629</v>
      </c>
      <c r="L23" s="1"/>
      <c r="M23" s="1"/>
    </row>
    <row r="24" spans="8:13" x14ac:dyDescent="0.35">
      <c r="H24" t="s">
        <v>22</v>
      </c>
      <c r="I24">
        <f>FIND(" ",Table2[[#This Row],[Data]],1)</f>
        <v>9</v>
      </c>
      <c r="J24" t="str">
        <f>IFERROR(FIND(" ",Table2[[#This Row],[Data]],Table2[[#This Row],[Space1]]+1),"none")</f>
        <v>none</v>
      </c>
      <c r="K24">
        <f>VALUE(IF(Table2[[#This Row],[Space2]]="none",RIGHT(Table2[[#This Row],[Data]],LEN(Table2[[#This Row],[Data]])-Table2[[#This Row],[Space1]]),RIGHT(Table2[[#This Row],[Data]],LEN(Table2[[#This Row],[Data]])-Table2[[#This Row],[Space2]])))</f>
        <v>6135888</v>
      </c>
      <c r="L24" s="1"/>
      <c r="M24" s="1"/>
    </row>
    <row r="25" spans="8:13" x14ac:dyDescent="0.35">
      <c r="H25" t="s">
        <v>23</v>
      </c>
      <c r="I25">
        <f>FIND(" ",Table2[[#This Row],[Data]],1)</f>
        <v>9</v>
      </c>
      <c r="J25" t="str">
        <f>IFERROR(FIND(" ",Table2[[#This Row],[Data]],Table2[[#This Row],[Space1]]+1),"none")</f>
        <v>none</v>
      </c>
      <c r="K25">
        <f>VALUE(IF(Table2[[#This Row],[Space2]]="none",RIGHT(Table2[[#This Row],[Data]],LEN(Table2[[#This Row],[Data]])-Table2[[#This Row],[Space1]]),RIGHT(Table2[[#This Row],[Data]],LEN(Table2[[#This Row],[Data]])-Table2[[#This Row],[Space2]])))</f>
        <v>6079602</v>
      </c>
      <c r="L25" s="1"/>
      <c r="M25" s="1"/>
    </row>
    <row r="26" spans="8:13" x14ac:dyDescent="0.35">
      <c r="H26" t="s">
        <v>24</v>
      </c>
      <c r="I26">
        <f>FIND(" ",Table2[[#This Row],[Data]],1)</f>
        <v>10</v>
      </c>
      <c r="J26" t="str">
        <f>IFERROR(FIND(" ",Table2[[#This Row],[Data]],Table2[[#This Row],[Space1]]+1),"none")</f>
        <v>none</v>
      </c>
      <c r="K26">
        <f>VALUE(IF(Table2[[#This Row],[Space2]]="none",RIGHT(Table2[[#This Row],[Data]],LEN(Table2[[#This Row],[Data]])-Table2[[#This Row],[Space1]]),RIGHT(Table2[[#This Row],[Data]],LEN(Table2[[#This Row],[Data]])-Table2[[#This Row],[Space2]])))</f>
        <v>5818049</v>
      </c>
      <c r="L26" s="1"/>
      <c r="M26" s="1"/>
    </row>
    <row r="27" spans="8:13" x14ac:dyDescent="0.35">
      <c r="H27" t="s">
        <v>25</v>
      </c>
      <c r="I27">
        <f>FIND(" ",Table2[[#This Row],[Data]],1)</f>
        <v>9</v>
      </c>
      <c r="J27" t="str">
        <f>IFERROR(FIND(" ",Table2[[#This Row],[Data]],Table2[[#This Row],[Space1]]+1),"none")</f>
        <v>none</v>
      </c>
      <c r="K27">
        <f>VALUE(IF(Table2[[#This Row],[Space2]]="none",RIGHT(Table2[[#This Row],[Data]],LEN(Table2[[#This Row],[Data]])-Table2[[#This Row],[Space1]]),RIGHT(Table2[[#This Row],[Data]],LEN(Table2[[#This Row],[Data]])-Table2[[#This Row],[Space2]])))</f>
        <v>5684203</v>
      </c>
      <c r="L27" s="1"/>
      <c r="M27" s="1"/>
    </row>
    <row r="28" spans="8:13" x14ac:dyDescent="0.35">
      <c r="H28" t="s">
        <v>26</v>
      </c>
      <c r="I28">
        <f>FIND(" ",Table2[[#This Row],[Data]],1)</f>
        <v>10</v>
      </c>
      <c r="J28" t="str">
        <f>IFERROR(FIND(" ",Table2[[#This Row],[Data]],Table2[[#This Row],[Space1]]+1),"none")</f>
        <v>none</v>
      </c>
      <c r="K28">
        <f>VALUE(IF(Table2[[#This Row],[Space2]]="none",RIGHT(Table2[[#This Row],[Data]],LEN(Table2[[#This Row],[Data]])-Table2[[#This Row],[Space1]]),RIGHT(Table2[[#This Row],[Data]],LEN(Table2[[#This Row],[Data]])-Table2[[#This Row],[Space2]])))</f>
        <v>5628162</v>
      </c>
      <c r="L28" s="1"/>
      <c r="M28" s="1"/>
    </row>
    <row r="29" spans="8:13" x14ac:dyDescent="0.35">
      <c r="H29" t="s">
        <v>27</v>
      </c>
      <c r="I29">
        <f>FIND(" ",Table2[[#This Row],[Data]],1)</f>
        <v>6</v>
      </c>
      <c r="J29">
        <f>IFERROR(FIND(" ",Table2[[#This Row],[Data]],Table2[[#This Row],[Space1]]+1),"none")</f>
        <v>15</v>
      </c>
      <c r="K29">
        <f>VALUE(IF(Table2[[#This Row],[Space2]]="none",RIGHT(Table2[[#This Row],[Data]],LEN(Table2[[#This Row],[Data]])-Table2[[#This Row],[Space1]]),RIGHT(Table2[[#This Row],[Data]],LEN(Table2[[#This Row],[Data]])-Table2[[#This Row],[Space2]])))</f>
        <v>5088916</v>
      </c>
      <c r="L29" s="1"/>
      <c r="M29" s="1"/>
    </row>
    <row r="30" spans="8:13" x14ac:dyDescent="0.35">
      <c r="H30" t="s">
        <v>28</v>
      </c>
      <c r="I30">
        <f>FIND(" ",Table2[[#This Row],[Data]],1)</f>
        <v>8</v>
      </c>
      <c r="J30" t="str">
        <f>IFERROR(FIND(" ",Table2[[#This Row],[Data]],Table2[[#This Row],[Space1]]+1),"none")</f>
        <v>none</v>
      </c>
      <c r="K30">
        <f>VALUE(IF(Table2[[#This Row],[Space2]]="none",RIGHT(Table2[[#This Row],[Data]],LEN(Table2[[#This Row],[Data]])-Table2[[#This Row],[Space1]]),RIGHT(Table2[[#This Row],[Data]],LEN(Table2[[#This Row],[Data]])-Table2[[#This Row],[Space2]])))</f>
        <v>4888949</v>
      </c>
      <c r="L30" s="1"/>
      <c r="M30" s="1"/>
    </row>
    <row r="31" spans="8:13" x14ac:dyDescent="0.35">
      <c r="H31" t="s">
        <v>29</v>
      </c>
      <c r="I31">
        <f>FIND(" ",Table2[[#This Row],[Data]],1)</f>
        <v>10</v>
      </c>
      <c r="J31" t="str">
        <f>IFERROR(FIND(" ",Table2[[#This Row],[Data]],Table2[[#This Row],[Space1]]+1),"none")</f>
        <v>none</v>
      </c>
      <c r="K31">
        <f>VALUE(IF(Table2[[#This Row],[Space2]]="none",RIGHT(Table2[[#This Row],[Data]],LEN(Table2[[#This Row],[Data]])-Table2[[#This Row],[Space1]]),RIGHT(Table2[[#This Row],[Data]],LEN(Table2[[#This Row],[Data]])-Table2[[#This Row],[Space2]])))</f>
        <v>4682509</v>
      </c>
      <c r="L31" s="1"/>
      <c r="M31" s="1"/>
    </row>
    <row r="32" spans="8:13" x14ac:dyDescent="0.35">
      <c r="H32" t="s">
        <v>30</v>
      </c>
      <c r="I32">
        <f>FIND(" ",Table2[[#This Row],[Data]],1)</f>
        <v>9</v>
      </c>
      <c r="J32" t="str">
        <f>IFERROR(FIND(" ",Table2[[#This Row],[Data]],Table2[[#This Row],[Space1]]+1),"none")</f>
        <v>none</v>
      </c>
      <c r="K32">
        <f>VALUE(IF(Table2[[#This Row],[Space2]]="none",RIGHT(Table2[[#This Row],[Data]],LEN(Table2[[#This Row],[Data]])-Table2[[#This Row],[Space1]]),RIGHT(Table2[[#This Row],[Data]],LEN(Table2[[#This Row],[Data]])-Table2[[#This Row],[Space2]])))</f>
        <v>4472265</v>
      </c>
      <c r="L32" s="1"/>
      <c r="M32" s="1"/>
    </row>
    <row r="33" spans="8:13" x14ac:dyDescent="0.35">
      <c r="H33" t="s">
        <v>31</v>
      </c>
      <c r="I33">
        <f>FIND(" ",Table2[[#This Row],[Data]],1)</f>
        <v>7</v>
      </c>
      <c r="J33" t="str">
        <f>IFERROR(FIND(" ",Table2[[#This Row],[Data]],Table2[[#This Row],[Space1]]+1),"none")</f>
        <v>none</v>
      </c>
      <c r="K33">
        <f>VALUE(IF(Table2[[#This Row],[Space2]]="none",RIGHT(Table2[[#This Row],[Data]],LEN(Table2[[#This Row],[Data]])-Table2[[#This Row],[Space1]]),RIGHT(Table2[[#This Row],[Data]],LEN(Table2[[#This Row],[Data]])-Table2[[#This Row],[Space2]])))</f>
        <v>4199563</v>
      </c>
      <c r="L33" s="1"/>
      <c r="M33" s="1"/>
    </row>
    <row r="34" spans="8:13" x14ac:dyDescent="0.35">
      <c r="H34" t="s">
        <v>32</v>
      </c>
      <c r="I34">
        <f>FIND(" ",Table2[[#This Row],[Data]],1)</f>
        <v>9</v>
      </c>
      <c r="J34" t="str">
        <f>IFERROR(FIND(" ",Table2[[#This Row],[Data]],Table2[[#This Row],[Space1]]+1),"none")</f>
        <v>none</v>
      </c>
      <c r="K34">
        <f>VALUE(IF(Table2[[#This Row],[Space2]]="none",RIGHT(Table2[[#This Row],[Data]],LEN(Table2[[#This Row],[Data]])-Table2[[#This Row],[Space1]]),RIGHT(Table2[[#This Row],[Data]],LEN(Table2[[#This Row],[Data]])-Table2[[#This Row],[Space2]])))</f>
        <v>3940521</v>
      </c>
      <c r="L34" s="1"/>
      <c r="M34" s="1"/>
    </row>
    <row r="35" spans="8:13" x14ac:dyDescent="0.35">
      <c r="H35" t="s">
        <v>33</v>
      </c>
      <c r="I35">
        <f>FIND(" ",Table2[[#This Row],[Data]],1)</f>
        <v>12</v>
      </c>
      <c r="J35" t="str">
        <f>IFERROR(FIND(" ",Table2[[#This Row],[Data]],Table2[[#This Row],[Space1]]+1),"none")</f>
        <v>none</v>
      </c>
      <c r="K35">
        <f>VALUE(IF(Table2[[#This Row],[Space2]]="none",RIGHT(Table2[[#This Row],[Data]],LEN(Table2[[#This Row],[Data]])-Table2[[#This Row],[Space1]]),RIGHT(Table2[[#This Row],[Data]],LEN(Table2[[#This Row],[Data]])-Table2[[#This Row],[Space2]])))</f>
        <v>3588683</v>
      </c>
      <c r="L35" s="1"/>
      <c r="M35" s="1"/>
    </row>
    <row r="36" spans="8:13" x14ac:dyDescent="0.35">
      <c r="H36" t="s">
        <v>34</v>
      </c>
      <c r="I36">
        <f>FIND(" ",Table2[[#This Row],[Data]],1)</f>
        <v>5</v>
      </c>
      <c r="J36" t="str">
        <f>IFERROR(FIND(" ",Table2[[#This Row],[Data]],Table2[[#This Row],[Space1]]+1),"none")</f>
        <v>none</v>
      </c>
      <c r="K36">
        <f>VALUE(IF(Table2[[#This Row],[Space2]]="none",RIGHT(Table2[[#This Row],[Data]],LEN(Table2[[#This Row],[Data]])-Table2[[#This Row],[Space1]]),RIGHT(Table2[[#This Row],[Data]],LEN(Table2[[#This Row],[Data]])-Table2[[#This Row],[Space2]])))</f>
        <v>3160553</v>
      </c>
      <c r="L36" s="1"/>
      <c r="M36" s="1"/>
    </row>
    <row r="37" spans="8:13" x14ac:dyDescent="0.35">
      <c r="H37" t="s">
        <v>35</v>
      </c>
      <c r="I37">
        <f>FIND(" ",Table2[[#This Row],[Data]],1)</f>
        <v>5</v>
      </c>
      <c r="J37" t="str">
        <f>IFERROR(FIND(" ",Table2[[#This Row],[Data]],Table2[[#This Row],[Space1]]+1),"none")</f>
        <v>none</v>
      </c>
      <c r="K37">
        <f>VALUE(IF(Table2[[#This Row],[Space2]]="none",RIGHT(Table2[[#This Row],[Data]],LEN(Table2[[#This Row],[Data]])-Table2[[#This Row],[Space1]]),RIGHT(Table2[[#This Row],[Data]],LEN(Table2[[#This Row],[Data]])-Table2[[#This Row],[Space2]])))</f>
        <v>3159345</v>
      </c>
      <c r="L37" s="1"/>
      <c r="M37" s="1"/>
    </row>
    <row r="38" spans="8:13" x14ac:dyDescent="0.35">
      <c r="H38" t="s">
        <v>36</v>
      </c>
      <c r="I38">
        <f>FIND(" ",Table2[[#This Row],[Data]],1)</f>
        <v>7</v>
      </c>
      <c r="J38" t="str">
        <f>IFERROR(FIND(" ",Table2[[#This Row],[Data]],Table2[[#This Row],[Space1]]+1),"none")</f>
        <v>none</v>
      </c>
      <c r="K38">
        <f>VALUE(IF(Table2[[#This Row],[Space2]]="none",RIGHT(Table2[[#This Row],[Data]],LEN(Table2[[#This Row],[Data]])-Table2[[#This Row],[Space1]]),RIGHT(Table2[[#This Row],[Data]],LEN(Table2[[#This Row],[Data]])-Table2[[#This Row],[Space2]])))</f>
        <v>3056824</v>
      </c>
      <c r="L38" s="1"/>
      <c r="M38" s="1"/>
    </row>
    <row r="39" spans="8:13" x14ac:dyDescent="0.35">
      <c r="H39" t="s">
        <v>37</v>
      </c>
      <c r="I39">
        <f>FIND(" ",Table2[[#This Row],[Data]],1)</f>
        <v>9</v>
      </c>
      <c r="J39" t="str">
        <f>IFERROR(FIND(" ",Table2[[#This Row],[Data]],Table2[[#This Row],[Space1]]+1),"none")</f>
        <v>none</v>
      </c>
      <c r="K39">
        <f>VALUE(IF(Table2[[#This Row],[Space2]]="none",RIGHT(Table2[[#This Row],[Data]],LEN(Table2[[#This Row],[Data]])-Table2[[#This Row],[Space1]]),RIGHT(Table2[[#This Row],[Data]],LEN(Table2[[#This Row],[Data]])-Table2[[#This Row],[Space2]])))</f>
        <v>3020327</v>
      </c>
      <c r="L39" s="1"/>
      <c r="M39" s="1"/>
    </row>
    <row r="40" spans="8:13" x14ac:dyDescent="0.35">
      <c r="H40" t="s">
        <v>38</v>
      </c>
      <c r="I40">
        <f>FIND(" ",Table2[[#This Row],[Data]],1)</f>
        <v>12</v>
      </c>
      <c r="J40" t="str">
        <f>IFERROR(FIND(" ",Table2[[#This Row],[Data]],Table2[[#This Row],[Space1]]+1),"none")</f>
        <v>none</v>
      </c>
      <c r="K40">
        <f>VALUE(IF(Table2[[#This Row],[Space2]]="none",RIGHT(Table2[[#This Row],[Data]],LEN(Table2[[#This Row],[Data]])-Table2[[#This Row],[Space1]]),RIGHT(Table2[[#This Row],[Data]],LEN(Table2[[#This Row],[Data]])-Table2[[#This Row],[Space2]])))</f>
        <v>2982785</v>
      </c>
      <c r="L40" s="1"/>
      <c r="M40" s="1"/>
    </row>
    <row r="41" spans="8:13" x14ac:dyDescent="0.35">
      <c r="H41" t="s">
        <v>39</v>
      </c>
      <c r="I41">
        <f>FIND(" ",Table2[[#This Row],[Data]],1)</f>
        <v>7</v>
      </c>
      <c r="J41" t="str">
        <f>IFERROR(FIND(" ",Table2[[#This Row],[Data]],Table2[[#This Row],[Space1]]+1),"none")</f>
        <v>none</v>
      </c>
      <c r="K41">
        <f>VALUE(IF(Table2[[#This Row],[Space2]]="none",RIGHT(Table2[[#This Row],[Data]],LEN(Table2[[#This Row],[Data]])-Table2[[#This Row],[Space1]]),RIGHT(Table2[[#This Row],[Data]],LEN(Table2[[#This Row],[Data]])-Table2[[#This Row],[Space2]])))</f>
        <v>2918515</v>
      </c>
      <c r="L41" s="1"/>
      <c r="M41" s="1"/>
    </row>
    <row r="42" spans="8:13" x14ac:dyDescent="0.35">
      <c r="H42" t="s">
        <v>40</v>
      </c>
      <c r="I42">
        <f>FIND(" ",Table2[[#This Row],[Data]],1)</f>
        <v>4</v>
      </c>
      <c r="J42">
        <f>IFERROR(FIND(" ",Table2[[#This Row],[Data]],Table2[[#This Row],[Space1]]+1),"none")</f>
        <v>11</v>
      </c>
      <c r="K42">
        <f>VALUE(IF(Table2[[#This Row],[Space2]]="none",RIGHT(Table2[[#This Row],[Data]],LEN(Table2[[#This Row],[Data]])-Table2[[#This Row],[Space1]]),RIGHT(Table2[[#This Row],[Data]],LEN(Table2[[#This Row],[Data]])-Table2[[#This Row],[Space2]])))</f>
        <v>2090708</v>
      </c>
      <c r="L42" s="1"/>
      <c r="M42" s="1"/>
    </row>
    <row r="43" spans="8:13" x14ac:dyDescent="0.35">
      <c r="H43" t="s">
        <v>41</v>
      </c>
      <c r="I43">
        <f>FIND(" ",Table2[[#This Row],[Data]],1)</f>
        <v>9</v>
      </c>
      <c r="J43" t="str">
        <f>IFERROR(FIND(" ",Table2[[#This Row],[Data]],Table2[[#This Row],[Space1]]+1),"none")</f>
        <v>none</v>
      </c>
      <c r="K43">
        <f>VALUE(IF(Table2[[#This Row],[Space2]]="none",RIGHT(Table2[[#This Row],[Data]],LEN(Table2[[#This Row],[Data]])-Table2[[#This Row],[Space1]]),RIGHT(Table2[[#This Row],[Data]],LEN(Table2[[#This Row],[Data]])-Table2[[#This Row],[Space2]])))</f>
        <v>1932549</v>
      </c>
      <c r="L43" s="1"/>
      <c r="M43" s="1"/>
    </row>
    <row r="44" spans="8:13" x14ac:dyDescent="0.35">
      <c r="H44" t="s">
        <v>42</v>
      </c>
      <c r="I44">
        <f>FIND(" ",Table2[[#This Row],[Data]],1)</f>
        <v>5</v>
      </c>
      <c r="J44">
        <f>IFERROR(FIND(" ",Table2[[#This Row],[Data]],Table2[[#This Row],[Space1]]+1),"none")</f>
        <v>14</v>
      </c>
      <c r="K44">
        <f>VALUE(IF(Table2[[#This Row],[Space2]]="none",RIGHT(Table2[[#This Row],[Data]],LEN(Table2[[#This Row],[Data]])-Table2[[#This Row],[Space1]]),RIGHT(Table2[[#This Row],[Data]],LEN(Table2[[#This Row],[Data]])-Table2[[#This Row],[Space2]])))</f>
        <v>1803077</v>
      </c>
      <c r="L44" s="1"/>
      <c r="M44" s="1"/>
    </row>
    <row r="45" spans="8:13" x14ac:dyDescent="0.35">
      <c r="H45" t="s">
        <v>43</v>
      </c>
      <c r="I45">
        <f>FIND(" ",Table2[[#This Row],[Data]],1)</f>
        <v>6</v>
      </c>
      <c r="J45" t="str">
        <f>IFERROR(FIND(" ",Table2[[#This Row],[Data]],Table2[[#This Row],[Space1]]+1),"none")</f>
        <v>none</v>
      </c>
      <c r="K45">
        <f>VALUE(IF(Table2[[#This Row],[Space2]]="none",RIGHT(Table2[[#This Row],[Data]],LEN(Table2[[#This Row],[Data]])-Table2[[#This Row],[Space1]]),RIGHT(Table2[[#This Row],[Data]],LEN(Table2[[#This Row],[Data]])-Table2[[#This Row],[Space2]])))</f>
        <v>1753860</v>
      </c>
      <c r="L45" s="1"/>
      <c r="M45" s="1"/>
    </row>
    <row r="46" spans="8:13" x14ac:dyDescent="0.35">
      <c r="H46" t="s">
        <v>44</v>
      </c>
      <c r="I46">
        <f>FIND(" ",Table2[[#This Row],[Data]],1)</f>
        <v>7</v>
      </c>
      <c r="J46" t="str">
        <f>IFERROR(FIND(" ",Table2[[#This Row],[Data]],Table2[[#This Row],[Space1]]+1),"none")</f>
        <v>none</v>
      </c>
      <c r="K46">
        <f>VALUE(IF(Table2[[#This Row],[Space2]]="none",RIGHT(Table2[[#This Row],[Data]],LEN(Table2[[#This Row],[Data]])-Table2[[#This Row],[Space1]]),RIGHT(Table2[[#This Row],[Data]],LEN(Table2[[#This Row],[Data]])-Table2[[#This Row],[Space2]])))</f>
        <v>1426393</v>
      </c>
      <c r="L46" s="1"/>
      <c r="M46" s="1"/>
    </row>
    <row r="47" spans="8:13" x14ac:dyDescent="0.35">
      <c r="H47" t="s">
        <v>45</v>
      </c>
      <c r="I47">
        <f>FIND(" ",Table2[[#This Row],[Data]],1)</f>
        <v>4</v>
      </c>
      <c r="J47">
        <f>IFERROR(FIND(" ",Table2[[#This Row],[Data]],Table2[[#This Row],[Space1]]+1),"none")</f>
        <v>14</v>
      </c>
      <c r="K47">
        <f>VALUE(IF(Table2[[#This Row],[Space2]]="none",RIGHT(Table2[[#This Row],[Data]],LEN(Table2[[#This Row],[Data]])-Table2[[#This Row],[Space1]]),RIGHT(Table2[[#This Row],[Data]],LEN(Table2[[#This Row],[Data]])-Table2[[#This Row],[Space2]])))</f>
        <v>1350575</v>
      </c>
      <c r="L47" s="1"/>
      <c r="M47" s="1"/>
    </row>
    <row r="48" spans="8:13" x14ac:dyDescent="0.35">
      <c r="H48" t="s">
        <v>46</v>
      </c>
      <c r="I48">
        <f>FIND(" ",Table2[[#This Row],[Data]],1)</f>
        <v>6</v>
      </c>
      <c r="J48" t="str">
        <f>IFERROR(FIND(" ",Table2[[#This Row],[Data]],Table2[[#This Row],[Space1]]+1),"none")</f>
        <v>none</v>
      </c>
      <c r="K48">
        <f>VALUE(IF(Table2[[#This Row],[Space2]]="none",RIGHT(Table2[[#This Row],[Data]],LEN(Table2[[#This Row],[Data]])-Table2[[#This Row],[Space1]]),RIGHT(Table2[[#This Row],[Data]],LEN(Table2[[#This Row],[Data]])-Table2[[#This Row],[Space2]])))</f>
        <v>1341582</v>
      </c>
      <c r="L48" s="1"/>
      <c r="M48" s="1"/>
    </row>
    <row r="49" spans="8:13" x14ac:dyDescent="0.35">
      <c r="H49" t="s">
        <v>47</v>
      </c>
      <c r="I49">
        <f>FIND(" ",Table2[[#This Row],[Data]],1)</f>
        <v>8</v>
      </c>
      <c r="J49" t="str">
        <f>IFERROR(FIND(" ",Table2[[#This Row],[Data]],Table2[[#This Row],[Space1]]+1),"none")</f>
        <v>none</v>
      </c>
      <c r="K49">
        <f>VALUE(IF(Table2[[#This Row],[Space2]]="none",RIGHT(Table2[[#This Row],[Data]],LEN(Table2[[#This Row],[Data]])-Table2[[#This Row],[Space1]]),RIGHT(Table2[[#This Row],[Data]],LEN(Table2[[#This Row],[Data]])-Table2[[#This Row],[Space2]])))</f>
        <v>1062330</v>
      </c>
      <c r="L49" s="1"/>
      <c r="M49" s="1"/>
    </row>
    <row r="50" spans="8:13" x14ac:dyDescent="0.35">
      <c r="H50" t="s">
        <v>48</v>
      </c>
      <c r="I50">
        <f>FIND(" ",Table2[[#This Row],[Data]],1)</f>
        <v>6</v>
      </c>
      <c r="J50">
        <f>IFERROR(FIND(" ",Table2[[#This Row],[Data]],Table2[[#This Row],[Space1]]+1),"none")</f>
        <v>13</v>
      </c>
      <c r="K50">
        <f>VALUE(IF(Table2[[#This Row],[Space2]]="none",RIGHT(Table2[[#This Row],[Data]],LEN(Table2[[#This Row],[Data]])-Table2[[#This Row],[Space1]]),RIGHT(Table2[[#This Row],[Data]],LEN(Table2[[#This Row],[Data]])-Table2[[#This Row],[Space2]])))</f>
        <v>1061712</v>
      </c>
      <c r="L50" s="1"/>
      <c r="M50" s="1"/>
    </row>
    <row r="51" spans="8:13" x14ac:dyDescent="0.35">
      <c r="H51" t="s">
        <v>49</v>
      </c>
      <c r="I51">
        <f>FIND(" ",Table2[[#This Row],[Data]],1)</f>
        <v>9</v>
      </c>
      <c r="J51" t="str">
        <f>IFERROR(FIND(" ",Table2[[#This Row],[Data]],Table2[[#This Row],[Space1]]+1),"none")</f>
        <v>none</v>
      </c>
      <c r="K51">
        <f>VALUE(IF(Table2[[#This Row],[Space2]]="none",RIGHT(Table2[[#This Row],[Data]],LEN(Table2[[#This Row],[Data]])-Table2[[#This Row],[Space1]]),RIGHT(Table2[[#This Row],[Data]],LEN(Table2[[#This Row],[Data]])-Table2[[#This Row],[Space2]])))</f>
        <v>971180</v>
      </c>
      <c r="L51" s="1"/>
      <c r="M51" s="1"/>
    </row>
    <row r="52" spans="8:13" x14ac:dyDescent="0.35">
      <c r="H52" t="s">
        <v>50</v>
      </c>
      <c r="I52">
        <f>FIND(" ",Table2[[#This Row],[Data]],1)</f>
        <v>6</v>
      </c>
      <c r="J52">
        <f>IFERROR(FIND(" ",Table2[[#This Row],[Data]],Table2[[#This Row],[Space1]]+1),"none")</f>
        <v>13</v>
      </c>
      <c r="K52">
        <f>VALUE(IF(Table2[[#This Row],[Space2]]="none",RIGHT(Table2[[#This Row],[Data]],LEN(Table2[[#This Row],[Data]])-Table2[[#This Row],[Space1]]),RIGHT(Table2[[#This Row],[Data]],LEN(Table2[[#This Row],[Data]])-Table2[[#This Row],[Space2]])))</f>
        <v>877790</v>
      </c>
      <c r="L52" s="1"/>
      <c r="M52" s="1"/>
    </row>
    <row r="53" spans="8:13" x14ac:dyDescent="0.35">
      <c r="H53" t="s">
        <v>51</v>
      </c>
      <c r="I53">
        <f>FIND(" ",Table2[[#This Row],[Data]],1)</f>
        <v>6</v>
      </c>
      <c r="J53">
        <f>IFERROR(FIND(" ",Table2[[#This Row],[Data]],Table2[[#This Row],[Space1]]+1),"none")</f>
        <v>13</v>
      </c>
      <c r="K53">
        <f>VALUE(IF(Table2[[#This Row],[Space2]]="none",RIGHT(Table2[[#This Row],[Data]],LEN(Table2[[#This Row],[Data]])-Table2[[#This Row],[Space1]]),RIGHT(Table2[[#This Row],[Data]],LEN(Table2[[#This Row],[Data]])-Table2[[#This Row],[Space2]])))</f>
        <v>755238</v>
      </c>
      <c r="L53" s="1"/>
      <c r="M53" s="1"/>
    </row>
    <row r="54" spans="8:13" x14ac:dyDescent="0.35">
      <c r="H54" t="s">
        <v>52</v>
      </c>
      <c r="I54">
        <f>FIND(" ",Table2[[#This Row],[Data]],1)</f>
        <v>7</v>
      </c>
      <c r="J54" t="str">
        <f>IFERROR(FIND(" ",Table2[[#This Row],[Data]],Table2[[#This Row],[Space1]]+1),"none")</f>
        <v>none</v>
      </c>
      <c r="K54">
        <f>VALUE(IF(Table2[[#This Row],[Space2]]="none",RIGHT(Table2[[#This Row],[Data]],LEN(Table2[[#This Row],[Data]])-Table2[[#This Row],[Space1]]),RIGHT(Table2[[#This Row],[Data]],LEN(Table2[[#This Row],[Data]])-Table2[[#This Row],[Space2]])))</f>
        <v>738068</v>
      </c>
      <c r="L54" s="1"/>
      <c r="M54" s="1"/>
    </row>
    <row r="55" spans="8:13" x14ac:dyDescent="0.35">
      <c r="H55" t="s">
        <v>53</v>
      </c>
      <c r="I55">
        <f>FIND(" ",Table2[[#This Row],[Data]],1)</f>
        <v>8</v>
      </c>
      <c r="J55" t="str">
        <f>IFERROR(FIND(" ",Table2[[#This Row],[Data]],Table2[[#This Row],[Space1]]+1),"none")</f>
        <v>none</v>
      </c>
      <c r="K55">
        <f>VALUE(IF(Table2[[#This Row],[Space2]]="none",RIGHT(Table2[[#This Row],[Data]],LEN(Table2[[#This Row],[Data]])-Table2[[#This Row],[Space1]]),RIGHT(Table2[[#This Row],[Data]],LEN(Table2[[#This Row],[Data]])-Table2[[#This Row],[Space2]])))</f>
        <v>623960</v>
      </c>
      <c r="L55" s="1"/>
      <c r="M55" s="1"/>
    </row>
    <row r="56" spans="8:13" x14ac:dyDescent="0.35">
      <c r="H56" t="s">
        <v>54</v>
      </c>
      <c r="I56">
        <f>FIND(" ",Table2[[#This Row],[Data]],1)</f>
        <v>8</v>
      </c>
      <c r="J56" t="str">
        <f>IFERROR(FIND(" ",Table2[[#This Row],[Data]],Table2[[#This Row],[Space1]]+1),"none")</f>
        <v>none</v>
      </c>
      <c r="K56">
        <f>VALUE(IF(Table2[[#This Row],[Space2]]="none",RIGHT(Table2[[#This Row],[Data]],LEN(Table2[[#This Row],[Data]])-Table2[[#This Row],[Space1]]),RIGHT(Table2[[#This Row],[Data]],LEN(Table2[[#This Row],[Data]])-Table2[[#This Row],[Space2]])))</f>
        <v>573720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2018-06-30T19:04:58Z</dcterms:created>
  <dcterms:modified xsi:type="dcterms:W3CDTF">2018-06-30T19:06:12Z</dcterms:modified>
</cp:coreProperties>
</file>